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 2025г." sheetId="1" r:id="rId1"/>
  </sheets>
  <definedNames>
    <definedName name="_xlnm._FilterDatabase" localSheetId="0" hidden="1">'приложение 2025г.'!$A$8:$S$77</definedName>
    <definedName name="_xlnm.Print_Titles" localSheetId="0">'приложение 2025г.'!$A:$A,'приложение 2025г.'!$5:$9</definedName>
  </definedNames>
  <calcPr calcId="124519"/>
</workbook>
</file>

<file path=xl/calcChain.xml><?xml version="1.0" encoding="utf-8"?>
<calcChain xmlns="http://schemas.openxmlformats.org/spreadsheetml/2006/main">
  <c r="F76" i="1"/>
  <c r="D76"/>
  <c r="C76"/>
  <c r="F75"/>
  <c r="D75" s="1"/>
  <c r="C75"/>
  <c r="J74"/>
  <c r="J73" s="1"/>
  <c r="F74"/>
  <c r="D74" s="1"/>
  <c r="D73" s="1"/>
  <c r="C74"/>
  <c r="R73"/>
  <c r="Q73"/>
  <c r="P73"/>
  <c r="O73"/>
  <c r="N73"/>
  <c r="M73"/>
  <c r="L73"/>
  <c r="K73"/>
  <c r="I73"/>
  <c r="H73"/>
  <c r="G73"/>
  <c r="F73"/>
  <c r="E73"/>
  <c r="C73"/>
  <c r="J72"/>
  <c r="J70" s="1"/>
  <c r="F72"/>
  <c r="D72" s="1"/>
  <c r="C72"/>
  <c r="R71"/>
  <c r="R70" s="1"/>
  <c r="L71"/>
  <c r="J71"/>
  <c r="F71"/>
  <c r="D71" s="1"/>
  <c r="C71"/>
  <c r="Q70"/>
  <c r="P70"/>
  <c r="O70"/>
  <c r="N70"/>
  <c r="M70"/>
  <c r="L70"/>
  <c r="K70"/>
  <c r="I70"/>
  <c r="H70"/>
  <c r="G70"/>
  <c r="E70"/>
  <c r="C70"/>
  <c r="R69"/>
  <c r="J69"/>
  <c r="F69"/>
  <c r="D69" s="1"/>
  <c r="C69"/>
  <c r="L68"/>
  <c r="D68" s="1"/>
  <c r="C68"/>
  <c r="J67"/>
  <c r="D67"/>
  <c r="C67"/>
  <c r="J66"/>
  <c r="D66" s="1"/>
  <c r="C66"/>
  <c r="F65"/>
  <c r="D65"/>
  <c r="C65"/>
  <c r="J64"/>
  <c r="D64" s="1"/>
  <c r="C64"/>
  <c r="J63"/>
  <c r="F63"/>
  <c r="F61" s="1"/>
  <c r="C63"/>
  <c r="C61" s="1"/>
  <c r="R62"/>
  <c r="P62"/>
  <c r="L62"/>
  <c r="J62"/>
  <c r="F62"/>
  <c r="D62"/>
  <c r="C62"/>
  <c r="R61"/>
  <c r="Q61"/>
  <c r="P61"/>
  <c r="O61"/>
  <c r="N61"/>
  <c r="M61"/>
  <c r="L61"/>
  <c r="K61"/>
  <c r="J61"/>
  <c r="I61"/>
  <c r="H61"/>
  <c r="G61"/>
  <c r="E61"/>
  <c r="F60"/>
  <c r="D60" s="1"/>
  <c r="C60"/>
  <c r="F59"/>
  <c r="D59" s="1"/>
  <c r="C59"/>
  <c r="F58"/>
  <c r="D58" s="1"/>
  <c r="C58"/>
  <c r="N57"/>
  <c r="F57"/>
  <c r="D57" s="1"/>
  <c r="C57"/>
  <c r="F56"/>
  <c r="D56"/>
  <c r="C56"/>
  <c r="F55"/>
  <c r="D55" s="1"/>
  <c r="C55"/>
  <c r="C41" s="1"/>
  <c r="F54"/>
  <c r="D54" s="1"/>
  <c r="C54"/>
  <c r="N53"/>
  <c r="F53"/>
  <c r="D53"/>
  <c r="C53"/>
  <c r="N52"/>
  <c r="F52"/>
  <c r="D52" s="1"/>
  <c r="C52"/>
  <c r="N51"/>
  <c r="F51"/>
  <c r="D51"/>
  <c r="C51"/>
  <c r="N50"/>
  <c r="F50"/>
  <c r="D50" s="1"/>
  <c r="C50"/>
  <c r="N49"/>
  <c r="F49"/>
  <c r="D49"/>
  <c r="C49"/>
  <c r="N48"/>
  <c r="F48"/>
  <c r="D48" s="1"/>
  <c r="C48"/>
  <c r="N47"/>
  <c r="F47"/>
  <c r="D47"/>
  <c r="C47"/>
  <c r="N46"/>
  <c r="F46"/>
  <c r="D46" s="1"/>
  <c r="C46"/>
  <c r="N45"/>
  <c r="F45"/>
  <c r="D45"/>
  <c r="C45"/>
  <c r="N44"/>
  <c r="F44"/>
  <c r="D44" s="1"/>
  <c r="C44"/>
  <c r="N43"/>
  <c r="F43"/>
  <c r="D43"/>
  <c r="C43"/>
  <c r="N42"/>
  <c r="F42"/>
  <c r="D42" s="1"/>
  <c r="C42"/>
  <c r="R41"/>
  <c r="Q41"/>
  <c r="P41"/>
  <c r="O41"/>
  <c r="N41"/>
  <c r="M41"/>
  <c r="L41"/>
  <c r="K41"/>
  <c r="J41"/>
  <c r="I41"/>
  <c r="H41"/>
  <c r="G41"/>
  <c r="F41"/>
  <c r="E41"/>
  <c r="F40"/>
  <c r="D40" s="1"/>
  <c r="D39" s="1"/>
  <c r="C40"/>
  <c r="R39"/>
  <c r="Q39"/>
  <c r="P39"/>
  <c r="O39"/>
  <c r="N39"/>
  <c r="M39"/>
  <c r="L39"/>
  <c r="K39"/>
  <c r="J39"/>
  <c r="I39"/>
  <c r="H39"/>
  <c r="G39"/>
  <c r="E39"/>
  <c r="C39"/>
  <c r="L38"/>
  <c r="D38"/>
  <c r="C38"/>
  <c r="L37"/>
  <c r="D37" s="1"/>
  <c r="D36" s="1"/>
  <c r="C37"/>
  <c r="R36"/>
  <c r="Q36"/>
  <c r="P36"/>
  <c r="O36"/>
  <c r="N36"/>
  <c r="M36"/>
  <c r="K36"/>
  <c r="J36"/>
  <c r="I36"/>
  <c r="H36"/>
  <c r="G36"/>
  <c r="F36"/>
  <c r="E36"/>
  <c r="C36"/>
  <c r="F35"/>
  <c r="D35"/>
  <c r="C35"/>
  <c r="F34"/>
  <c r="D34" s="1"/>
  <c r="D33" s="1"/>
  <c r="C34"/>
  <c r="R33"/>
  <c r="Q33"/>
  <c r="P33"/>
  <c r="O33"/>
  <c r="N33"/>
  <c r="M33"/>
  <c r="L33"/>
  <c r="K33"/>
  <c r="J33"/>
  <c r="I33"/>
  <c r="H33"/>
  <c r="G33"/>
  <c r="E33"/>
  <c r="C33"/>
  <c r="J32"/>
  <c r="F32"/>
  <c r="D32" s="1"/>
  <c r="C32"/>
  <c r="J31"/>
  <c r="F31"/>
  <c r="D31" s="1"/>
  <c r="C31"/>
  <c r="J30"/>
  <c r="F30"/>
  <c r="D30" s="1"/>
  <c r="D29" s="1"/>
  <c r="C30"/>
  <c r="R29"/>
  <c r="Q29"/>
  <c r="P29"/>
  <c r="O29"/>
  <c r="N29"/>
  <c r="M29"/>
  <c r="L29"/>
  <c r="K29"/>
  <c r="J29"/>
  <c r="I29"/>
  <c r="H29"/>
  <c r="G29"/>
  <c r="E29"/>
  <c r="C29"/>
  <c r="H28"/>
  <c r="D28"/>
  <c r="C28"/>
  <c r="H27"/>
  <c r="D27" s="1"/>
  <c r="C27"/>
  <c r="H26"/>
  <c r="D26"/>
  <c r="C26"/>
  <c r="F25"/>
  <c r="D25" s="1"/>
  <c r="C25"/>
  <c r="H24"/>
  <c r="F24"/>
  <c r="D24" s="1"/>
  <c r="C24"/>
  <c r="R23"/>
  <c r="Q23"/>
  <c r="P23"/>
  <c r="O23"/>
  <c r="N23"/>
  <c r="M23"/>
  <c r="L23"/>
  <c r="K23"/>
  <c r="J23"/>
  <c r="I23"/>
  <c r="H23"/>
  <c r="G23"/>
  <c r="E23"/>
  <c r="C23"/>
  <c r="L22"/>
  <c r="F22"/>
  <c r="D22" s="1"/>
  <c r="C22"/>
  <c r="L21"/>
  <c r="F21"/>
  <c r="D21" s="1"/>
  <c r="D20" s="1"/>
  <c r="C21"/>
  <c r="R20"/>
  <c r="Q20"/>
  <c r="P20"/>
  <c r="O20"/>
  <c r="N20"/>
  <c r="M20"/>
  <c r="L20"/>
  <c r="K20"/>
  <c r="J20"/>
  <c r="I20"/>
  <c r="H20"/>
  <c r="G20"/>
  <c r="E20"/>
  <c r="C20"/>
  <c r="N19"/>
  <c r="F19"/>
  <c r="D19" s="1"/>
  <c r="C19"/>
  <c r="F18"/>
  <c r="D18"/>
  <c r="C18"/>
  <c r="F17"/>
  <c r="F15" s="1"/>
  <c r="C17"/>
  <c r="N16"/>
  <c r="F16"/>
  <c r="D16" s="1"/>
  <c r="C16"/>
  <c r="R15"/>
  <c r="Q15"/>
  <c r="P15"/>
  <c r="O15"/>
  <c r="N15"/>
  <c r="M15"/>
  <c r="L15"/>
  <c r="K15"/>
  <c r="J15"/>
  <c r="I15"/>
  <c r="H15"/>
  <c r="G15"/>
  <c r="E15"/>
  <c r="C15"/>
  <c r="F14"/>
  <c r="D14"/>
  <c r="C14"/>
  <c r="R13"/>
  <c r="Q13"/>
  <c r="Q77" s="1"/>
  <c r="P13"/>
  <c r="O13"/>
  <c r="N13"/>
  <c r="M13"/>
  <c r="M77" s="1"/>
  <c r="L13"/>
  <c r="K13"/>
  <c r="J13"/>
  <c r="I13"/>
  <c r="H13"/>
  <c r="G13"/>
  <c r="F13"/>
  <c r="E13"/>
  <c r="E77" s="1"/>
  <c r="D13"/>
  <c r="C13"/>
  <c r="J12"/>
  <c r="I12"/>
  <c r="F12"/>
  <c r="D12" s="1"/>
  <c r="C12"/>
  <c r="I11"/>
  <c r="C11" s="1"/>
  <c r="C10" s="1"/>
  <c r="C77" s="1"/>
  <c r="F11"/>
  <c r="R10"/>
  <c r="Q10"/>
  <c r="P10"/>
  <c r="P77" s="1"/>
  <c r="O10"/>
  <c r="O77" s="1"/>
  <c r="N10"/>
  <c r="N77" s="1"/>
  <c r="M10"/>
  <c r="L10"/>
  <c r="K10"/>
  <c r="K77" s="1"/>
  <c r="H10"/>
  <c r="H77" s="1"/>
  <c r="G10"/>
  <c r="G77" s="1"/>
  <c r="F10"/>
  <c r="E10"/>
  <c r="R77" l="1"/>
  <c r="D23"/>
  <c r="D41"/>
  <c r="D70"/>
  <c r="L77"/>
  <c r="I10"/>
  <c r="I77" s="1"/>
  <c r="F20"/>
  <c r="F23"/>
  <c r="F77" s="1"/>
  <c r="F29"/>
  <c r="L36"/>
  <c r="F39"/>
  <c r="F70"/>
  <c r="J11"/>
  <c r="D63"/>
  <c r="D61" s="1"/>
  <c r="D17"/>
  <c r="D15" s="1"/>
  <c r="F33"/>
  <c r="J10" l="1"/>
  <c r="J77" s="1"/>
  <c r="D11"/>
  <c r="D10" s="1"/>
  <c r="D77" s="1"/>
</calcChain>
</file>

<file path=xl/sharedStrings.xml><?xml version="1.0" encoding="utf-8"?>
<sst xmlns="http://schemas.openxmlformats.org/spreadsheetml/2006/main" count="51" uniqueCount="30">
  <si>
    <t>Наименование профиля / № Группы ВМП</t>
  </si>
  <si>
    <t>Тариф 2025г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</si>
  <si>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</si>
  <si>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</si>
  <si>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</si>
  <si>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</si>
  <si>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</si>
  <si>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</si>
  <si>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</si>
  <si>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</si>
  <si>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на 2025г.</t>
  </si>
  <si>
    <t>Сл.госпитал.</t>
  </si>
  <si>
    <t>Сумма, руб</t>
  </si>
  <si>
    <t>Акушерство и гинекология</t>
  </si>
  <si>
    <t>Гастроэнтерология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</si>
  <si>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</si>
  <si>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</si>
  <si>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</si>
  <si>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</si>
  <si>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</si>
  <si>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</si>
  <si>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</si>
  <si>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</si>
  <si>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</si>
  <si>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</si>
  <si>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</si>
  <si>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</si>
  <si>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>Приложение №3</t>
  </si>
  <si>
    <t>к протоколу №1 от 17 января 2024 года</t>
  </si>
  <si>
    <t xml:space="preserve"> Объёмы  высокотехнологичной медицинской помощи  и их  финансовое обеспечение на 2025 год.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</si>
</sst>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/>
    <xf numFmtId="3" fontId="5" fillId="0" borderId="0" xfId="0" applyNumberFormat="1" applyFont="1" applyFill="1"/>
    <xf numFmtId="3" fontId="9" fillId="0" borderId="6" xfId="0" applyNumberFormat="1" applyFont="1" applyFill="1" applyBorder="1" applyAlignment="1" applyProtection="1">
      <alignment horizontal="center" vertical="center" wrapText="1"/>
    </xf>
    <xf numFmtId="3" fontId="6" fillId="2" borderId="6" xfId="0" applyNumberFormat="1" applyFont="1" applyFill="1" applyBorder="1" applyAlignment="1" applyProtection="1">
      <alignment horizontal="right" vertical="center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6" fillId="2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0" fillId="2" borderId="6" xfId="0" applyNumberFormat="1" applyFont="1" applyFill="1" applyBorder="1" applyAlignment="1">
      <alignment horizontal="center" vertical="top" wrapText="1"/>
    </xf>
    <xf numFmtId="3" fontId="10" fillId="0" borderId="0" xfId="0" applyNumberFormat="1" applyFont="1" applyFill="1" applyAlignment="1">
      <alignment horizontal="center"/>
    </xf>
    <xf numFmtId="3" fontId="2" fillId="3" borderId="0" xfId="0" applyNumberFormat="1" applyFont="1" applyFill="1"/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7"/>
  <sheetViews>
    <sheetView tabSelected="1" zoomScale="90" zoomScaleNormal="90" workbookViewId="0">
      <pane xSplit="2" ySplit="10" topLeftCell="C41" activePane="bottomRight" state="frozen"/>
      <selection activeCell="E289" sqref="E289"/>
      <selection pane="topRight" activeCell="E289" sqref="E289"/>
      <selection pane="bottomLeft" activeCell="E289" sqref="E289"/>
      <selection pane="bottomRight" activeCell="J46" sqref="J46"/>
    </sheetView>
  </sheetViews>
  <sheetFormatPr defaultRowHeight="15"/>
  <cols>
    <col min="1" max="1" width="22.7109375" style="4" customWidth="1"/>
    <col min="2" max="2" width="10.5703125" style="24" customWidth="1"/>
    <col min="3" max="3" width="12" style="1" customWidth="1"/>
    <col min="4" max="4" width="14" style="1" customWidth="1"/>
    <col min="5" max="5" width="12" style="25" customWidth="1"/>
    <col min="6" max="6" width="14.42578125" style="25" customWidth="1"/>
    <col min="7" max="7" width="11.7109375" style="1" customWidth="1"/>
    <col min="8" max="8" width="14.5703125" style="1" customWidth="1"/>
    <col min="9" max="9" width="12.28515625" style="25" customWidth="1"/>
    <col min="10" max="10" width="13.42578125" style="25" customWidth="1"/>
    <col min="11" max="11" width="10.5703125" style="25" customWidth="1"/>
    <col min="12" max="12" width="12" style="25" customWidth="1"/>
    <col min="13" max="13" width="10.7109375" style="1" customWidth="1"/>
    <col min="14" max="14" width="12.28515625" style="1" customWidth="1"/>
    <col min="15" max="15" width="11.42578125" style="1" customWidth="1"/>
    <col min="16" max="16" width="10" style="1" customWidth="1"/>
    <col min="17" max="17" width="11.140625" style="25" customWidth="1"/>
    <col min="18" max="18" width="13.5703125" style="25" customWidth="1"/>
    <col min="19" max="16384" width="9.140625" style="1"/>
  </cols>
  <sheetData>
    <row r="1" spans="1:18">
      <c r="A1" s="1"/>
      <c r="B1" s="2"/>
      <c r="E1" s="1"/>
      <c r="F1" s="1"/>
      <c r="I1" s="1"/>
      <c r="J1" s="1"/>
      <c r="K1" s="1"/>
      <c r="L1" s="1"/>
      <c r="M1" s="3"/>
      <c r="O1" s="3"/>
      <c r="P1" s="37" t="s">
        <v>27</v>
      </c>
      <c r="Q1" s="38"/>
      <c r="R1" s="1"/>
    </row>
    <row r="2" spans="1:18">
      <c r="A2" s="1"/>
      <c r="B2" s="2"/>
      <c r="E2" s="1"/>
      <c r="F2" s="1"/>
      <c r="I2" s="1"/>
      <c r="J2" s="1"/>
      <c r="K2" s="1"/>
      <c r="L2" s="1"/>
      <c r="M2" s="3"/>
      <c r="N2" s="37" t="s">
        <v>28</v>
      </c>
      <c r="O2" s="38"/>
      <c r="P2" s="38"/>
      <c r="Q2" s="38"/>
      <c r="R2" s="1"/>
    </row>
    <row r="3" spans="1:18">
      <c r="A3" s="1"/>
      <c r="B3" s="2"/>
      <c r="E3" s="1"/>
      <c r="F3" s="1"/>
      <c r="I3" s="1"/>
      <c r="J3" s="1"/>
      <c r="K3" s="1"/>
      <c r="L3" s="1"/>
      <c r="Q3" s="1"/>
      <c r="R3" s="1"/>
    </row>
    <row r="4" spans="1:18" ht="30" customHeight="1">
      <c r="A4" s="26" t="s">
        <v>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1"/>
      <c r="R4" s="1"/>
    </row>
    <row r="5" spans="1:18" ht="2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5"/>
      <c r="P5" s="5"/>
      <c r="Q5" s="1"/>
      <c r="R5" s="1"/>
    </row>
    <row r="6" spans="1:18">
      <c r="A6" s="6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Q6" s="1"/>
      <c r="R6" s="1"/>
    </row>
    <row r="7" spans="1:18" s="9" customFormat="1" ht="63" customHeight="1">
      <c r="A7" s="28" t="s">
        <v>0</v>
      </c>
      <c r="B7" s="28" t="s">
        <v>1</v>
      </c>
      <c r="C7" s="31" t="s">
        <v>2</v>
      </c>
      <c r="D7" s="32"/>
      <c r="E7" s="33" t="s">
        <v>3</v>
      </c>
      <c r="F7" s="34"/>
      <c r="G7" s="33" t="s">
        <v>4</v>
      </c>
      <c r="H7" s="34"/>
      <c r="I7" s="33" t="s">
        <v>5</v>
      </c>
      <c r="J7" s="34"/>
      <c r="K7" s="33" t="s">
        <v>6</v>
      </c>
      <c r="L7" s="34"/>
      <c r="M7" s="33" t="s">
        <v>7</v>
      </c>
      <c r="N7" s="34"/>
      <c r="O7" s="33" t="s">
        <v>8</v>
      </c>
      <c r="P7" s="34"/>
      <c r="Q7" s="33" t="s">
        <v>9</v>
      </c>
      <c r="R7" s="34"/>
    </row>
    <row r="8" spans="1:18" s="10" customFormat="1" ht="24.75" customHeight="1">
      <c r="A8" s="29"/>
      <c r="B8" s="29"/>
      <c r="C8" s="35" t="s">
        <v>10</v>
      </c>
      <c r="D8" s="36"/>
      <c r="E8" s="35" t="s">
        <v>10</v>
      </c>
      <c r="F8" s="36"/>
      <c r="G8" s="35" t="s">
        <v>10</v>
      </c>
      <c r="H8" s="36"/>
      <c r="I8" s="35" t="s">
        <v>10</v>
      </c>
      <c r="J8" s="36"/>
      <c r="K8" s="35" t="s">
        <v>10</v>
      </c>
      <c r="L8" s="36"/>
      <c r="M8" s="35" t="s">
        <v>10</v>
      </c>
      <c r="N8" s="36"/>
      <c r="O8" s="35" t="s">
        <v>10</v>
      </c>
      <c r="P8" s="36"/>
      <c r="Q8" s="35" t="s">
        <v>10</v>
      </c>
      <c r="R8" s="36"/>
    </row>
    <row r="9" spans="1:18" ht="18" customHeight="1">
      <c r="A9" s="30"/>
      <c r="B9" s="30"/>
      <c r="C9" s="11" t="s">
        <v>11</v>
      </c>
      <c r="D9" s="11" t="s">
        <v>12</v>
      </c>
      <c r="E9" s="11" t="s">
        <v>11</v>
      </c>
      <c r="F9" s="11" t="s">
        <v>12</v>
      </c>
      <c r="G9" s="11" t="s">
        <v>11</v>
      </c>
      <c r="H9" s="11" t="s">
        <v>12</v>
      </c>
      <c r="I9" s="11" t="s">
        <v>11</v>
      </c>
      <c r="J9" s="11" t="s">
        <v>12</v>
      </c>
      <c r="K9" s="11" t="s">
        <v>11</v>
      </c>
      <c r="L9" s="11" t="s">
        <v>12</v>
      </c>
      <c r="M9" s="11" t="s">
        <v>11</v>
      </c>
      <c r="N9" s="11" t="s">
        <v>12</v>
      </c>
      <c r="O9" s="11" t="s">
        <v>11</v>
      </c>
      <c r="P9" s="11" t="s">
        <v>12</v>
      </c>
      <c r="Q9" s="11" t="s">
        <v>11</v>
      </c>
      <c r="R9" s="11" t="s">
        <v>12</v>
      </c>
    </row>
    <row r="10" spans="1:18" ht="30" customHeight="1">
      <c r="A10" s="12" t="s">
        <v>13</v>
      </c>
      <c r="B10" s="13"/>
      <c r="C10" s="14">
        <f t="shared" ref="C10:R10" si="0">SUM(C11:C12)</f>
        <v>245</v>
      </c>
      <c r="D10" s="14">
        <f t="shared" si="0"/>
        <v>63770121</v>
      </c>
      <c r="E10" s="14">
        <f t="shared" si="0"/>
        <v>185</v>
      </c>
      <c r="F10" s="14">
        <f t="shared" si="0"/>
        <v>48110230</v>
      </c>
      <c r="G10" s="14">
        <f t="shared" si="0"/>
        <v>0</v>
      </c>
      <c r="H10" s="14">
        <f t="shared" si="0"/>
        <v>0</v>
      </c>
      <c r="I10" s="14">
        <f t="shared" si="0"/>
        <v>60</v>
      </c>
      <c r="J10" s="14">
        <f t="shared" si="0"/>
        <v>15659891</v>
      </c>
      <c r="K10" s="14">
        <f t="shared" si="0"/>
        <v>0</v>
      </c>
      <c r="L10" s="14">
        <f t="shared" si="0"/>
        <v>0</v>
      </c>
      <c r="M10" s="14">
        <f t="shared" si="0"/>
        <v>0</v>
      </c>
      <c r="N10" s="14">
        <f t="shared" si="0"/>
        <v>0</v>
      </c>
      <c r="O10" s="14">
        <f t="shared" si="0"/>
        <v>0</v>
      </c>
      <c r="P10" s="14">
        <f t="shared" si="0"/>
        <v>0</v>
      </c>
      <c r="Q10" s="14">
        <f t="shared" si="0"/>
        <v>0</v>
      </c>
      <c r="R10" s="14">
        <f t="shared" si="0"/>
        <v>0</v>
      </c>
    </row>
    <row r="11" spans="1:18">
      <c r="A11" s="15">
        <v>1</v>
      </c>
      <c r="B11" s="16">
        <v>171506</v>
      </c>
      <c r="C11" s="17">
        <f t="shared" ref="C11:D38" si="1">E11+G11+I11+K11+M11+O11+Q11</f>
        <v>6</v>
      </c>
      <c r="D11" s="17">
        <f t="shared" si="1"/>
        <v>1029036</v>
      </c>
      <c r="E11" s="17">
        <v>5</v>
      </c>
      <c r="F11" s="17">
        <f>$B$11*E11</f>
        <v>857530</v>
      </c>
      <c r="G11" s="17"/>
      <c r="H11" s="17"/>
      <c r="I11" s="17">
        <f>10-9</f>
        <v>1</v>
      </c>
      <c r="J11" s="17">
        <f>$B$11*I11</f>
        <v>171506</v>
      </c>
      <c r="K11" s="17"/>
      <c r="L11" s="17"/>
      <c r="M11" s="17"/>
      <c r="N11" s="17"/>
      <c r="O11" s="17"/>
      <c r="P11" s="17"/>
      <c r="Q11" s="17"/>
      <c r="R11" s="17"/>
    </row>
    <row r="12" spans="1:18">
      <c r="A12" s="15">
        <v>2</v>
      </c>
      <c r="B12" s="16">
        <v>262515</v>
      </c>
      <c r="C12" s="17">
        <f t="shared" si="1"/>
        <v>239</v>
      </c>
      <c r="D12" s="17">
        <f t="shared" si="1"/>
        <v>62741085</v>
      </c>
      <c r="E12" s="17">
        <v>180</v>
      </c>
      <c r="F12" s="17">
        <f>$B$12*E12</f>
        <v>47252700</v>
      </c>
      <c r="G12" s="17"/>
      <c r="H12" s="17"/>
      <c r="I12" s="17">
        <f>65-6</f>
        <v>59</v>
      </c>
      <c r="J12" s="17">
        <f>$B$12*I12</f>
        <v>15488385</v>
      </c>
      <c r="K12" s="17"/>
      <c r="L12" s="17"/>
      <c r="M12" s="17"/>
      <c r="N12" s="17"/>
      <c r="O12" s="17"/>
      <c r="P12" s="17"/>
      <c r="Q12" s="17"/>
      <c r="R12" s="17"/>
    </row>
    <row r="13" spans="1:18">
      <c r="A13" s="12" t="s">
        <v>14</v>
      </c>
      <c r="B13" s="13"/>
      <c r="C13" s="14">
        <f t="shared" ref="C13:R13" si="2">SUM(C14)</f>
        <v>30</v>
      </c>
      <c r="D13" s="14">
        <f t="shared" si="2"/>
        <v>5275380</v>
      </c>
      <c r="E13" s="14">
        <f t="shared" si="2"/>
        <v>30</v>
      </c>
      <c r="F13" s="14">
        <f t="shared" si="2"/>
        <v>5275380</v>
      </c>
      <c r="G13" s="14">
        <f t="shared" si="2"/>
        <v>0</v>
      </c>
      <c r="H13" s="14">
        <f t="shared" si="2"/>
        <v>0</v>
      </c>
      <c r="I13" s="14">
        <f t="shared" si="2"/>
        <v>0</v>
      </c>
      <c r="J13" s="14">
        <f t="shared" si="2"/>
        <v>0</v>
      </c>
      <c r="K13" s="14">
        <f t="shared" si="2"/>
        <v>0</v>
      </c>
      <c r="L13" s="14">
        <f t="shared" si="2"/>
        <v>0</v>
      </c>
      <c r="M13" s="14">
        <f t="shared" si="2"/>
        <v>0</v>
      </c>
      <c r="N13" s="14">
        <f t="shared" si="2"/>
        <v>0</v>
      </c>
      <c r="O13" s="14">
        <f t="shared" si="2"/>
        <v>0</v>
      </c>
      <c r="P13" s="14">
        <f t="shared" si="2"/>
        <v>0</v>
      </c>
      <c r="Q13" s="14">
        <f t="shared" si="2"/>
        <v>0</v>
      </c>
      <c r="R13" s="14">
        <f t="shared" si="2"/>
        <v>0</v>
      </c>
    </row>
    <row r="14" spans="1:18">
      <c r="A14" s="15">
        <v>5</v>
      </c>
      <c r="B14" s="16">
        <v>175846</v>
      </c>
      <c r="C14" s="17">
        <f t="shared" si="1"/>
        <v>30</v>
      </c>
      <c r="D14" s="17">
        <f t="shared" si="1"/>
        <v>5275380</v>
      </c>
      <c r="E14" s="17">
        <v>30</v>
      </c>
      <c r="F14" s="17">
        <f>$B$14*E14</f>
        <v>5275380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>
      <c r="A15" s="12" t="s">
        <v>15</v>
      </c>
      <c r="B15" s="13"/>
      <c r="C15" s="14">
        <f t="shared" ref="C15:R15" si="3">SUM(C16:C19)</f>
        <v>390</v>
      </c>
      <c r="D15" s="14">
        <f t="shared" si="3"/>
        <v>112270650</v>
      </c>
      <c r="E15" s="14">
        <f t="shared" si="3"/>
        <v>330</v>
      </c>
      <c r="F15" s="14">
        <f t="shared" si="3"/>
        <v>93181450</v>
      </c>
      <c r="G15" s="14">
        <f t="shared" si="3"/>
        <v>0</v>
      </c>
      <c r="H15" s="14">
        <f t="shared" si="3"/>
        <v>0</v>
      </c>
      <c r="I15" s="14">
        <f t="shared" si="3"/>
        <v>0</v>
      </c>
      <c r="J15" s="14">
        <f t="shared" si="3"/>
        <v>0</v>
      </c>
      <c r="K15" s="14">
        <f t="shared" si="3"/>
        <v>0</v>
      </c>
      <c r="L15" s="14">
        <f t="shared" si="3"/>
        <v>0</v>
      </c>
      <c r="M15" s="14">
        <f t="shared" si="3"/>
        <v>60</v>
      </c>
      <c r="N15" s="14">
        <f t="shared" si="3"/>
        <v>19089200</v>
      </c>
      <c r="O15" s="14">
        <f t="shared" si="3"/>
        <v>0</v>
      </c>
      <c r="P15" s="14">
        <f t="shared" si="3"/>
        <v>0</v>
      </c>
      <c r="Q15" s="14">
        <f t="shared" si="3"/>
        <v>0</v>
      </c>
      <c r="R15" s="14">
        <f t="shared" si="3"/>
        <v>0</v>
      </c>
    </row>
    <row r="16" spans="1:18">
      <c r="A16" s="15">
        <v>12</v>
      </c>
      <c r="B16" s="18">
        <v>214238</v>
      </c>
      <c r="C16" s="17">
        <f t="shared" si="1"/>
        <v>250</v>
      </c>
      <c r="D16" s="17">
        <f t="shared" si="1"/>
        <v>53559500</v>
      </c>
      <c r="E16" s="17">
        <v>210</v>
      </c>
      <c r="F16" s="17">
        <f>$B$16*E16</f>
        <v>44989980</v>
      </c>
      <c r="G16" s="17"/>
      <c r="H16" s="17"/>
      <c r="I16" s="17"/>
      <c r="J16" s="17"/>
      <c r="K16" s="17"/>
      <c r="L16" s="17"/>
      <c r="M16" s="17">
        <v>40</v>
      </c>
      <c r="N16" s="17">
        <f>$B$16*M16</f>
        <v>8569520</v>
      </c>
      <c r="O16" s="17"/>
      <c r="P16" s="17"/>
      <c r="Q16" s="17"/>
      <c r="R16" s="17"/>
    </row>
    <row r="17" spans="1:18">
      <c r="A17" s="15">
        <v>14</v>
      </c>
      <c r="B17" s="18">
        <v>207526</v>
      </c>
      <c r="C17" s="17">
        <f t="shared" si="1"/>
        <v>10</v>
      </c>
      <c r="D17" s="17">
        <f t="shared" si="1"/>
        <v>2075260</v>
      </c>
      <c r="E17" s="17">
        <v>10</v>
      </c>
      <c r="F17" s="17">
        <f>$B$17*E17</f>
        <v>2075260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>
      <c r="A18" s="15">
        <v>16</v>
      </c>
      <c r="B18" s="18">
        <v>395517</v>
      </c>
      <c r="C18" s="17">
        <f t="shared" si="1"/>
        <v>90</v>
      </c>
      <c r="D18" s="17">
        <f t="shared" si="1"/>
        <v>35596530</v>
      </c>
      <c r="E18" s="17">
        <v>90</v>
      </c>
      <c r="F18" s="17">
        <f>$B$18*E18</f>
        <v>35596530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>
      <c r="A19" s="15">
        <v>17</v>
      </c>
      <c r="B19" s="18">
        <v>525984</v>
      </c>
      <c r="C19" s="17">
        <f t="shared" si="1"/>
        <v>40</v>
      </c>
      <c r="D19" s="17">
        <f t="shared" si="1"/>
        <v>21039360</v>
      </c>
      <c r="E19" s="17">
        <v>20</v>
      </c>
      <c r="F19" s="17">
        <f>$B$19*E19</f>
        <v>10519680</v>
      </c>
      <c r="G19" s="17"/>
      <c r="H19" s="17"/>
      <c r="I19" s="17"/>
      <c r="J19" s="17"/>
      <c r="K19" s="17"/>
      <c r="L19" s="17"/>
      <c r="M19" s="17">
        <v>20</v>
      </c>
      <c r="N19" s="17">
        <f>$B$19*M19</f>
        <v>10519680</v>
      </c>
      <c r="O19" s="17"/>
      <c r="P19" s="17"/>
      <c r="Q19" s="17"/>
      <c r="R19" s="17"/>
    </row>
    <row r="20" spans="1:18">
      <c r="A20" s="12" t="s">
        <v>16</v>
      </c>
      <c r="B20" s="13"/>
      <c r="C20" s="14">
        <f t="shared" ref="C20:R20" si="4">SUM(C21:C22)</f>
        <v>307</v>
      </c>
      <c r="D20" s="14">
        <f t="shared" si="4"/>
        <v>109036188</v>
      </c>
      <c r="E20" s="14">
        <f t="shared" si="4"/>
        <v>301</v>
      </c>
      <c r="F20" s="14">
        <f t="shared" si="4"/>
        <v>106026312</v>
      </c>
      <c r="G20" s="14">
        <f t="shared" si="4"/>
        <v>0</v>
      </c>
      <c r="H20" s="14">
        <f t="shared" si="4"/>
        <v>0</v>
      </c>
      <c r="I20" s="14">
        <f t="shared" si="4"/>
        <v>0</v>
      </c>
      <c r="J20" s="14">
        <f t="shared" si="4"/>
        <v>0</v>
      </c>
      <c r="K20" s="14">
        <f t="shared" si="4"/>
        <v>6</v>
      </c>
      <c r="L20" s="14">
        <f t="shared" si="4"/>
        <v>3009876</v>
      </c>
      <c r="M20" s="14">
        <f t="shared" si="4"/>
        <v>0</v>
      </c>
      <c r="N20" s="14">
        <f t="shared" si="4"/>
        <v>0</v>
      </c>
      <c r="O20" s="14">
        <f t="shared" si="4"/>
        <v>0</v>
      </c>
      <c r="P20" s="14">
        <f t="shared" si="4"/>
        <v>0</v>
      </c>
      <c r="Q20" s="14">
        <f t="shared" si="4"/>
        <v>0</v>
      </c>
      <c r="R20" s="14">
        <f t="shared" si="4"/>
        <v>0</v>
      </c>
    </row>
    <row r="21" spans="1:18">
      <c r="A21" s="15">
        <v>19</v>
      </c>
      <c r="B21" s="16">
        <v>328020</v>
      </c>
      <c r="C21" s="17">
        <f t="shared" si="1"/>
        <v>283</v>
      </c>
      <c r="D21" s="17">
        <f t="shared" si="1"/>
        <v>92829660</v>
      </c>
      <c r="E21" s="17">
        <v>280</v>
      </c>
      <c r="F21" s="17">
        <f>$B$21*E21</f>
        <v>91845600</v>
      </c>
      <c r="G21" s="17"/>
      <c r="H21" s="17"/>
      <c r="I21" s="17"/>
      <c r="J21" s="17"/>
      <c r="K21" s="17">
        <v>3</v>
      </c>
      <c r="L21" s="17">
        <f>$B$21*K21</f>
        <v>984060</v>
      </c>
      <c r="M21" s="17"/>
      <c r="N21" s="17"/>
      <c r="O21" s="17"/>
      <c r="P21" s="17"/>
      <c r="Q21" s="17"/>
      <c r="R21" s="17"/>
    </row>
    <row r="22" spans="1:18">
      <c r="A22" s="15">
        <v>20</v>
      </c>
      <c r="B22" s="16">
        <v>675272</v>
      </c>
      <c r="C22" s="17">
        <f t="shared" si="1"/>
        <v>24</v>
      </c>
      <c r="D22" s="17">
        <f t="shared" si="1"/>
        <v>16206528</v>
      </c>
      <c r="E22" s="17">
        <v>21</v>
      </c>
      <c r="F22" s="17">
        <f>$B$22*E22</f>
        <v>14180712</v>
      </c>
      <c r="G22" s="17"/>
      <c r="H22" s="17"/>
      <c r="I22" s="17"/>
      <c r="J22" s="17"/>
      <c r="K22" s="17">
        <v>3</v>
      </c>
      <c r="L22" s="17">
        <f>$B$22*K22</f>
        <v>2025816</v>
      </c>
      <c r="M22" s="17"/>
      <c r="N22" s="17"/>
      <c r="O22" s="17"/>
      <c r="P22" s="17"/>
      <c r="Q22" s="17"/>
      <c r="R22" s="17"/>
    </row>
    <row r="23" spans="1:18">
      <c r="A23" s="12" t="s">
        <v>17</v>
      </c>
      <c r="B23" s="13"/>
      <c r="C23" s="14">
        <f t="shared" ref="C23:R23" si="5">SUM(C24:C28)</f>
        <v>1583</v>
      </c>
      <c r="D23" s="14">
        <f t="shared" si="5"/>
        <v>479295084</v>
      </c>
      <c r="E23" s="14">
        <f t="shared" si="5"/>
        <v>508</v>
      </c>
      <c r="F23" s="14">
        <f t="shared" si="5"/>
        <v>224076319</v>
      </c>
      <c r="G23" s="14">
        <f t="shared" si="5"/>
        <v>1075</v>
      </c>
      <c r="H23" s="14">
        <f t="shared" si="5"/>
        <v>255218765</v>
      </c>
      <c r="I23" s="14">
        <f t="shared" si="5"/>
        <v>0</v>
      </c>
      <c r="J23" s="14">
        <f t="shared" si="5"/>
        <v>0</v>
      </c>
      <c r="K23" s="14">
        <f t="shared" si="5"/>
        <v>0</v>
      </c>
      <c r="L23" s="14">
        <f t="shared" si="5"/>
        <v>0</v>
      </c>
      <c r="M23" s="14">
        <f t="shared" si="5"/>
        <v>0</v>
      </c>
      <c r="N23" s="14">
        <f t="shared" si="5"/>
        <v>0</v>
      </c>
      <c r="O23" s="14">
        <f t="shared" si="5"/>
        <v>0</v>
      </c>
      <c r="P23" s="14">
        <f t="shared" si="5"/>
        <v>0</v>
      </c>
      <c r="Q23" s="14">
        <f t="shared" si="5"/>
        <v>0</v>
      </c>
      <c r="R23" s="14">
        <f t="shared" si="5"/>
        <v>0</v>
      </c>
    </row>
    <row r="24" spans="1:18">
      <c r="A24" s="15">
        <v>21</v>
      </c>
      <c r="B24" s="19">
        <v>250993</v>
      </c>
      <c r="C24" s="17">
        <f t="shared" si="1"/>
        <v>798</v>
      </c>
      <c r="D24" s="17">
        <f t="shared" si="1"/>
        <v>200292414</v>
      </c>
      <c r="E24" s="17">
        <v>133</v>
      </c>
      <c r="F24" s="17">
        <f>$B$24*E24</f>
        <v>33382069</v>
      </c>
      <c r="G24" s="17">
        <v>665</v>
      </c>
      <c r="H24" s="17">
        <f>$B$24*G24</f>
        <v>166910345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>
      <c r="A25" s="15">
        <v>24</v>
      </c>
      <c r="B25" s="20">
        <v>508518</v>
      </c>
      <c r="C25" s="17">
        <f t="shared" si="1"/>
        <v>375</v>
      </c>
      <c r="D25" s="17">
        <f t="shared" si="1"/>
        <v>190694250</v>
      </c>
      <c r="E25" s="17">
        <v>375</v>
      </c>
      <c r="F25" s="17">
        <f>$B$25*E25</f>
        <v>190694250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>
      <c r="A26" s="15">
        <v>25</v>
      </c>
      <c r="B26" s="20">
        <v>96811</v>
      </c>
      <c r="C26" s="17">
        <f t="shared" si="1"/>
        <v>40</v>
      </c>
      <c r="D26" s="17">
        <f t="shared" si="1"/>
        <v>3872440</v>
      </c>
      <c r="E26" s="17"/>
      <c r="F26" s="17"/>
      <c r="G26" s="17">
        <v>40</v>
      </c>
      <c r="H26" s="17">
        <f>$B$26*G26</f>
        <v>3872440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>
      <c r="A27" s="15">
        <v>26</v>
      </c>
      <c r="B27" s="20">
        <v>218469</v>
      </c>
      <c r="C27" s="17">
        <f t="shared" si="1"/>
        <v>320</v>
      </c>
      <c r="D27" s="17">
        <f t="shared" si="1"/>
        <v>69910080</v>
      </c>
      <c r="E27" s="17"/>
      <c r="F27" s="17"/>
      <c r="G27" s="17">
        <v>320</v>
      </c>
      <c r="H27" s="17">
        <f>$B$27*G27</f>
        <v>69910080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>
      <c r="A28" s="15">
        <v>27</v>
      </c>
      <c r="B28" s="20">
        <v>290518</v>
      </c>
      <c r="C28" s="17">
        <f t="shared" si="1"/>
        <v>50</v>
      </c>
      <c r="D28" s="17">
        <f t="shared" si="1"/>
        <v>14525900</v>
      </c>
      <c r="E28" s="17"/>
      <c r="F28" s="17"/>
      <c r="G28" s="17">
        <v>50</v>
      </c>
      <c r="H28" s="17">
        <f>$B$28*G28</f>
        <v>14525900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>
      <c r="A29" s="12" t="s">
        <v>18</v>
      </c>
      <c r="B29" s="13"/>
      <c r="C29" s="14">
        <f t="shared" ref="C29:R29" si="6">SUM(C30:C32)</f>
        <v>100</v>
      </c>
      <c r="D29" s="14">
        <f t="shared" si="6"/>
        <v>13265985</v>
      </c>
      <c r="E29" s="14">
        <f t="shared" si="6"/>
        <v>80</v>
      </c>
      <c r="F29" s="14">
        <f t="shared" si="6"/>
        <v>10750775</v>
      </c>
      <c r="G29" s="14">
        <f t="shared" si="6"/>
        <v>0</v>
      </c>
      <c r="H29" s="14">
        <f t="shared" si="6"/>
        <v>0</v>
      </c>
      <c r="I29" s="14">
        <f t="shared" si="6"/>
        <v>20</v>
      </c>
      <c r="J29" s="14">
        <f t="shared" si="6"/>
        <v>2515210</v>
      </c>
      <c r="K29" s="14">
        <f t="shared" si="6"/>
        <v>0</v>
      </c>
      <c r="L29" s="14">
        <f t="shared" si="6"/>
        <v>0</v>
      </c>
      <c r="M29" s="14">
        <f t="shared" si="6"/>
        <v>0</v>
      </c>
      <c r="N29" s="14">
        <f t="shared" si="6"/>
        <v>0</v>
      </c>
      <c r="O29" s="14">
        <f t="shared" si="6"/>
        <v>0</v>
      </c>
      <c r="P29" s="14">
        <f t="shared" si="6"/>
        <v>0</v>
      </c>
      <c r="Q29" s="14">
        <f t="shared" si="6"/>
        <v>0</v>
      </c>
      <c r="R29" s="14">
        <f t="shared" si="6"/>
        <v>0</v>
      </c>
    </row>
    <row r="30" spans="1:18">
      <c r="A30" s="15">
        <v>28</v>
      </c>
      <c r="B30" s="20">
        <v>150311</v>
      </c>
      <c r="C30" s="17">
        <f t="shared" si="1"/>
        <v>15</v>
      </c>
      <c r="D30" s="17">
        <f t="shared" si="1"/>
        <v>2254665</v>
      </c>
      <c r="E30" s="17">
        <v>10</v>
      </c>
      <c r="F30" s="17">
        <f>$B$30*E30</f>
        <v>1503110</v>
      </c>
      <c r="G30" s="17"/>
      <c r="H30" s="17"/>
      <c r="I30" s="17">
        <v>5</v>
      </c>
      <c r="J30" s="17">
        <f>$B$30*I30</f>
        <v>751555</v>
      </c>
      <c r="K30" s="17"/>
      <c r="L30" s="17"/>
      <c r="M30" s="17"/>
      <c r="N30" s="17"/>
      <c r="O30" s="17"/>
      <c r="P30" s="17"/>
      <c r="Q30" s="17"/>
      <c r="R30" s="17"/>
    </row>
    <row r="31" spans="1:18">
      <c r="A31" s="15">
        <v>29</v>
      </c>
      <c r="B31" s="20">
        <v>88512</v>
      </c>
      <c r="C31" s="17">
        <f t="shared" si="1"/>
        <v>45</v>
      </c>
      <c r="D31" s="17">
        <f t="shared" si="1"/>
        <v>3983040</v>
      </c>
      <c r="E31" s="17">
        <v>35</v>
      </c>
      <c r="F31" s="17">
        <f>$B$31*E31</f>
        <v>3097920</v>
      </c>
      <c r="G31" s="17"/>
      <c r="H31" s="17"/>
      <c r="I31" s="17">
        <v>10</v>
      </c>
      <c r="J31" s="17">
        <f>$B$31*I31</f>
        <v>885120</v>
      </c>
      <c r="K31" s="17"/>
      <c r="L31" s="17"/>
      <c r="M31" s="17"/>
      <c r="N31" s="17"/>
      <c r="O31" s="17"/>
      <c r="P31" s="17"/>
      <c r="Q31" s="17"/>
      <c r="R31" s="17"/>
    </row>
    <row r="32" spans="1:18">
      <c r="A32" s="15">
        <v>30</v>
      </c>
      <c r="B32" s="20">
        <v>175707</v>
      </c>
      <c r="C32" s="17">
        <f t="shared" si="1"/>
        <v>40</v>
      </c>
      <c r="D32" s="17">
        <f t="shared" si="1"/>
        <v>7028280</v>
      </c>
      <c r="E32" s="17">
        <v>35</v>
      </c>
      <c r="F32" s="17">
        <f>$B$32*E32</f>
        <v>6149745</v>
      </c>
      <c r="G32" s="17"/>
      <c r="H32" s="17"/>
      <c r="I32" s="17">
        <v>5</v>
      </c>
      <c r="J32" s="17">
        <f>$B$32*I32</f>
        <v>878535</v>
      </c>
      <c r="K32" s="17"/>
      <c r="L32" s="17"/>
      <c r="M32" s="17"/>
      <c r="N32" s="17"/>
      <c r="O32" s="17"/>
      <c r="P32" s="17"/>
      <c r="Q32" s="17"/>
      <c r="R32" s="17"/>
    </row>
    <row r="33" spans="1:18">
      <c r="A33" s="12" t="s">
        <v>19</v>
      </c>
      <c r="B33" s="13"/>
      <c r="C33" s="14">
        <f t="shared" ref="C33:R33" si="7">SUM(C34:C35)</f>
        <v>315</v>
      </c>
      <c r="D33" s="14">
        <f t="shared" si="7"/>
        <v>25841235</v>
      </c>
      <c r="E33" s="14">
        <f t="shared" si="7"/>
        <v>315</v>
      </c>
      <c r="F33" s="14">
        <f t="shared" si="7"/>
        <v>25841235</v>
      </c>
      <c r="G33" s="14">
        <f t="shared" si="7"/>
        <v>0</v>
      </c>
      <c r="H33" s="14">
        <f t="shared" si="7"/>
        <v>0</v>
      </c>
      <c r="I33" s="14">
        <f t="shared" si="7"/>
        <v>0</v>
      </c>
      <c r="J33" s="14">
        <f t="shared" si="7"/>
        <v>0</v>
      </c>
      <c r="K33" s="14">
        <f t="shared" si="7"/>
        <v>0</v>
      </c>
      <c r="L33" s="14">
        <f t="shared" si="7"/>
        <v>0</v>
      </c>
      <c r="M33" s="14">
        <f t="shared" si="7"/>
        <v>0</v>
      </c>
      <c r="N33" s="14">
        <f t="shared" si="7"/>
        <v>0</v>
      </c>
      <c r="O33" s="14">
        <f t="shared" si="7"/>
        <v>0</v>
      </c>
      <c r="P33" s="14">
        <f t="shared" si="7"/>
        <v>0</v>
      </c>
      <c r="Q33" s="14">
        <f t="shared" si="7"/>
        <v>0</v>
      </c>
      <c r="R33" s="14">
        <f t="shared" si="7"/>
        <v>0</v>
      </c>
    </row>
    <row r="34" spans="1:18">
      <c r="A34" s="15">
        <v>31</v>
      </c>
      <c r="B34" s="20">
        <v>81502</v>
      </c>
      <c r="C34" s="17">
        <f t="shared" si="1"/>
        <v>310</v>
      </c>
      <c r="D34" s="17">
        <f t="shared" si="1"/>
        <v>25265620</v>
      </c>
      <c r="E34" s="17">
        <v>310</v>
      </c>
      <c r="F34" s="17">
        <f>$B$34*E34</f>
        <v>25265620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>
      <c r="A35" s="15">
        <v>33</v>
      </c>
      <c r="B35" s="20">
        <v>115123</v>
      </c>
      <c r="C35" s="17">
        <f t="shared" si="1"/>
        <v>5</v>
      </c>
      <c r="D35" s="17">
        <f t="shared" si="1"/>
        <v>575615</v>
      </c>
      <c r="E35" s="17">
        <v>5</v>
      </c>
      <c r="F35" s="17">
        <f>$B$35*E35</f>
        <v>575615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>
      <c r="A36" s="12" t="s">
        <v>20</v>
      </c>
      <c r="B36" s="13"/>
      <c r="C36" s="14">
        <f t="shared" ref="C36:R36" si="8">SUM(C37:C38)</f>
        <v>110</v>
      </c>
      <c r="D36" s="14">
        <f t="shared" si="8"/>
        <v>21228870</v>
      </c>
      <c r="E36" s="14">
        <f t="shared" si="8"/>
        <v>0</v>
      </c>
      <c r="F36" s="14">
        <f t="shared" si="8"/>
        <v>0</v>
      </c>
      <c r="G36" s="14">
        <f t="shared" si="8"/>
        <v>0</v>
      </c>
      <c r="H36" s="14">
        <f t="shared" si="8"/>
        <v>0</v>
      </c>
      <c r="I36" s="14">
        <f t="shared" si="8"/>
        <v>0</v>
      </c>
      <c r="J36" s="14">
        <f t="shared" si="8"/>
        <v>0</v>
      </c>
      <c r="K36" s="14">
        <f t="shared" si="8"/>
        <v>110</v>
      </c>
      <c r="L36" s="14">
        <f t="shared" si="8"/>
        <v>21228870</v>
      </c>
      <c r="M36" s="14">
        <f t="shared" si="8"/>
        <v>0</v>
      </c>
      <c r="N36" s="14">
        <f t="shared" si="8"/>
        <v>0</v>
      </c>
      <c r="O36" s="14">
        <f t="shared" si="8"/>
        <v>0</v>
      </c>
      <c r="P36" s="14">
        <f t="shared" si="8"/>
        <v>0</v>
      </c>
      <c r="Q36" s="14">
        <f t="shared" si="8"/>
        <v>0</v>
      </c>
      <c r="R36" s="14">
        <f t="shared" si="8"/>
        <v>0</v>
      </c>
    </row>
    <row r="37" spans="1:18">
      <c r="A37" s="15">
        <v>38</v>
      </c>
      <c r="B37" s="20">
        <v>224805</v>
      </c>
      <c r="C37" s="17">
        <f t="shared" si="1"/>
        <v>50</v>
      </c>
      <c r="D37" s="17">
        <f t="shared" si="1"/>
        <v>11240250</v>
      </c>
      <c r="E37" s="17"/>
      <c r="F37" s="17"/>
      <c r="G37" s="17"/>
      <c r="H37" s="17"/>
      <c r="I37" s="17"/>
      <c r="J37" s="17"/>
      <c r="K37" s="17">
        <v>50</v>
      </c>
      <c r="L37" s="17">
        <f>$B$37*K37</f>
        <v>11240250</v>
      </c>
      <c r="M37" s="17"/>
      <c r="N37" s="17"/>
      <c r="O37" s="17"/>
      <c r="P37" s="17"/>
      <c r="Q37" s="17"/>
      <c r="R37" s="17"/>
    </row>
    <row r="38" spans="1:18">
      <c r="A38" s="15">
        <v>42</v>
      </c>
      <c r="B38" s="20">
        <v>166477</v>
      </c>
      <c r="C38" s="17">
        <f t="shared" si="1"/>
        <v>60</v>
      </c>
      <c r="D38" s="17">
        <f t="shared" si="1"/>
        <v>9988620</v>
      </c>
      <c r="E38" s="17"/>
      <c r="F38" s="17"/>
      <c r="G38" s="17"/>
      <c r="H38" s="17"/>
      <c r="I38" s="17"/>
      <c r="J38" s="17"/>
      <c r="K38" s="17">
        <v>60</v>
      </c>
      <c r="L38" s="17">
        <f>$B$38*K38</f>
        <v>9988620</v>
      </c>
      <c r="M38" s="17"/>
      <c r="N38" s="17"/>
      <c r="O38" s="17"/>
      <c r="P38" s="17"/>
      <c r="Q38" s="17"/>
      <c r="R38" s="17"/>
    </row>
    <row r="39" spans="1:18">
      <c r="A39" s="12" t="s">
        <v>21</v>
      </c>
      <c r="B39" s="13"/>
      <c r="C39" s="14">
        <f t="shared" ref="C39:R39" si="9">SUM(C40)</f>
        <v>100</v>
      </c>
      <c r="D39" s="14">
        <f t="shared" si="9"/>
        <v>17791200</v>
      </c>
      <c r="E39" s="14">
        <f t="shared" si="9"/>
        <v>100</v>
      </c>
      <c r="F39" s="14">
        <f t="shared" si="9"/>
        <v>17791200</v>
      </c>
      <c r="G39" s="14">
        <f t="shared" si="9"/>
        <v>0</v>
      </c>
      <c r="H39" s="14">
        <f t="shared" si="9"/>
        <v>0</v>
      </c>
      <c r="I39" s="14">
        <f t="shared" si="9"/>
        <v>0</v>
      </c>
      <c r="J39" s="14">
        <f t="shared" si="9"/>
        <v>0</v>
      </c>
      <c r="K39" s="14">
        <f t="shared" si="9"/>
        <v>0</v>
      </c>
      <c r="L39" s="14">
        <f t="shared" si="9"/>
        <v>0</v>
      </c>
      <c r="M39" s="14">
        <f t="shared" si="9"/>
        <v>0</v>
      </c>
      <c r="N39" s="14">
        <f t="shared" si="9"/>
        <v>0</v>
      </c>
      <c r="O39" s="14">
        <f t="shared" si="9"/>
        <v>0</v>
      </c>
      <c r="P39" s="14">
        <f t="shared" si="9"/>
        <v>0</v>
      </c>
      <c r="Q39" s="14">
        <f t="shared" si="9"/>
        <v>0</v>
      </c>
      <c r="R39" s="14">
        <f t="shared" si="9"/>
        <v>0</v>
      </c>
    </row>
    <row r="40" spans="1:18">
      <c r="A40" s="15">
        <v>43</v>
      </c>
      <c r="B40" s="20">
        <v>177912</v>
      </c>
      <c r="C40" s="17">
        <f t="shared" ref="C40:D71" si="10">E40+G40+I40+K40+M40+O40+Q40</f>
        <v>100</v>
      </c>
      <c r="D40" s="17">
        <f t="shared" si="10"/>
        <v>17791200</v>
      </c>
      <c r="E40" s="17">
        <v>100</v>
      </c>
      <c r="F40" s="17">
        <f>$B$40*E40</f>
        <v>17791200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ht="27" customHeight="1">
      <c r="A41" s="12" t="s">
        <v>22</v>
      </c>
      <c r="B41" s="13"/>
      <c r="C41" s="14">
        <f t="shared" ref="C41:D41" si="11">SUM(C42:C60)</f>
        <v>2005</v>
      </c>
      <c r="D41" s="14">
        <f t="shared" si="11"/>
        <v>494851465</v>
      </c>
      <c r="E41" s="14">
        <f>SUM(E42:E60)</f>
        <v>1365</v>
      </c>
      <c r="F41" s="14">
        <f t="shared" ref="F41:R41" si="12">SUM(F42:F60)</f>
        <v>338424285</v>
      </c>
      <c r="G41" s="14">
        <f t="shared" si="12"/>
        <v>0</v>
      </c>
      <c r="H41" s="14">
        <f t="shared" si="12"/>
        <v>0</v>
      </c>
      <c r="I41" s="14">
        <f t="shared" si="12"/>
        <v>0</v>
      </c>
      <c r="J41" s="14">
        <f t="shared" si="12"/>
        <v>0</v>
      </c>
      <c r="K41" s="14">
        <f t="shared" si="12"/>
        <v>0</v>
      </c>
      <c r="L41" s="14">
        <f t="shared" si="12"/>
        <v>0</v>
      </c>
      <c r="M41" s="14">
        <f t="shared" si="12"/>
        <v>640</v>
      </c>
      <c r="N41" s="14">
        <f t="shared" si="12"/>
        <v>156427180</v>
      </c>
      <c r="O41" s="14">
        <f t="shared" si="12"/>
        <v>0</v>
      </c>
      <c r="P41" s="14">
        <f t="shared" si="12"/>
        <v>0</v>
      </c>
      <c r="Q41" s="14">
        <f t="shared" si="12"/>
        <v>0</v>
      </c>
      <c r="R41" s="14">
        <f t="shared" si="12"/>
        <v>0</v>
      </c>
    </row>
    <row r="42" spans="1:18">
      <c r="A42" s="15">
        <v>44</v>
      </c>
      <c r="B42" s="20">
        <v>162947</v>
      </c>
      <c r="C42" s="17">
        <f t="shared" si="10"/>
        <v>314</v>
      </c>
      <c r="D42" s="17">
        <f t="shared" si="10"/>
        <v>51165358</v>
      </c>
      <c r="E42" s="17">
        <v>174</v>
      </c>
      <c r="F42" s="17">
        <f>$B$42*E42</f>
        <v>28352778</v>
      </c>
      <c r="G42" s="17"/>
      <c r="H42" s="17"/>
      <c r="I42" s="17"/>
      <c r="J42" s="17"/>
      <c r="K42" s="17"/>
      <c r="L42" s="17"/>
      <c r="M42" s="17">
        <v>140</v>
      </c>
      <c r="N42" s="17">
        <f>$B$42*M42</f>
        <v>22812580</v>
      </c>
      <c r="O42" s="17"/>
      <c r="P42" s="17"/>
      <c r="Q42" s="17"/>
      <c r="R42" s="17"/>
    </row>
    <row r="43" spans="1:18">
      <c r="A43" s="15">
        <v>45</v>
      </c>
      <c r="B43" s="20">
        <v>195618</v>
      </c>
      <c r="C43" s="17">
        <f t="shared" si="10"/>
        <v>160</v>
      </c>
      <c r="D43" s="17">
        <f t="shared" si="10"/>
        <v>31298880</v>
      </c>
      <c r="E43" s="17">
        <v>90</v>
      </c>
      <c r="F43" s="17">
        <f>$B$43*E43</f>
        <v>17605620</v>
      </c>
      <c r="G43" s="17"/>
      <c r="H43" s="17"/>
      <c r="I43" s="17"/>
      <c r="J43" s="17"/>
      <c r="K43" s="17"/>
      <c r="L43" s="17"/>
      <c r="M43" s="17">
        <v>70</v>
      </c>
      <c r="N43" s="17">
        <f>$B$43*M43</f>
        <v>13693260</v>
      </c>
      <c r="O43" s="17"/>
      <c r="P43" s="17"/>
      <c r="Q43" s="17"/>
      <c r="R43" s="17"/>
    </row>
    <row r="44" spans="1:18">
      <c r="A44" s="15">
        <v>46</v>
      </c>
      <c r="B44" s="20">
        <v>240813</v>
      </c>
      <c r="C44" s="17">
        <f t="shared" si="10"/>
        <v>65</v>
      </c>
      <c r="D44" s="17">
        <f t="shared" si="10"/>
        <v>15652845</v>
      </c>
      <c r="E44" s="17">
        <v>15</v>
      </c>
      <c r="F44" s="17">
        <f>$B$44*E44</f>
        <v>3612195</v>
      </c>
      <c r="G44" s="17"/>
      <c r="H44" s="17"/>
      <c r="I44" s="17"/>
      <c r="J44" s="17"/>
      <c r="K44" s="17"/>
      <c r="L44" s="17"/>
      <c r="M44" s="17">
        <v>50</v>
      </c>
      <c r="N44" s="17">
        <f>$B$44*M44</f>
        <v>12040650</v>
      </c>
      <c r="O44" s="17"/>
      <c r="P44" s="17"/>
      <c r="Q44" s="17"/>
      <c r="R44" s="17"/>
    </row>
    <row r="45" spans="1:18">
      <c r="A45" s="15">
        <v>47</v>
      </c>
      <c r="B45" s="20">
        <v>129966</v>
      </c>
      <c r="C45" s="17">
        <f t="shared" si="10"/>
        <v>282</v>
      </c>
      <c r="D45" s="17">
        <f t="shared" si="10"/>
        <v>36650412</v>
      </c>
      <c r="E45" s="17">
        <v>242</v>
      </c>
      <c r="F45" s="17">
        <f>$B$45*E45</f>
        <v>31451772</v>
      </c>
      <c r="G45" s="17"/>
      <c r="H45" s="17"/>
      <c r="I45" s="17"/>
      <c r="J45" s="17"/>
      <c r="K45" s="17"/>
      <c r="L45" s="17"/>
      <c r="M45" s="17">
        <v>40</v>
      </c>
      <c r="N45" s="17">
        <f>$B$45*M45</f>
        <v>5198640</v>
      </c>
      <c r="O45" s="17"/>
      <c r="P45" s="17"/>
      <c r="Q45" s="17"/>
      <c r="R45" s="17"/>
    </row>
    <row r="46" spans="1:18">
      <c r="A46" s="15">
        <v>48</v>
      </c>
      <c r="B46" s="20">
        <v>157783</v>
      </c>
      <c r="C46" s="17">
        <f t="shared" si="10"/>
        <v>75</v>
      </c>
      <c r="D46" s="17">
        <f t="shared" si="10"/>
        <v>11833725</v>
      </c>
      <c r="E46" s="17">
        <v>55</v>
      </c>
      <c r="F46" s="17">
        <f>$B$46*E46</f>
        <v>8678065</v>
      </c>
      <c r="G46" s="17"/>
      <c r="H46" s="17"/>
      <c r="I46" s="17"/>
      <c r="J46" s="17"/>
      <c r="K46" s="17"/>
      <c r="L46" s="17"/>
      <c r="M46" s="17">
        <v>20</v>
      </c>
      <c r="N46" s="17">
        <f>$B$46*M46</f>
        <v>3155660</v>
      </c>
      <c r="O46" s="17"/>
      <c r="P46" s="17"/>
      <c r="Q46" s="17"/>
      <c r="R46" s="17"/>
    </row>
    <row r="47" spans="1:18">
      <c r="A47" s="15">
        <v>49</v>
      </c>
      <c r="B47" s="20">
        <v>199665</v>
      </c>
      <c r="C47" s="17">
        <f t="shared" si="10"/>
        <v>39</v>
      </c>
      <c r="D47" s="17">
        <f t="shared" si="10"/>
        <v>7786935</v>
      </c>
      <c r="E47" s="17">
        <v>19</v>
      </c>
      <c r="F47" s="17">
        <f>$B$47*E47</f>
        <v>3793635</v>
      </c>
      <c r="G47" s="17"/>
      <c r="H47" s="17"/>
      <c r="I47" s="17"/>
      <c r="J47" s="17"/>
      <c r="K47" s="17"/>
      <c r="L47" s="17"/>
      <c r="M47" s="17">
        <v>20</v>
      </c>
      <c r="N47" s="17">
        <f>$B$47*M47</f>
        <v>3993300</v>
      </c>
      <c r="O47" s="17"/>
      <c r="P47" s="17"/>
      <c r="Q47" s="17"/>
      <c r="R47" s="17"/>
    </row>
    <row r="48" spans="1:18">
      <c r="A48" s="15">
        <v>50</v>
      </c>
      <c r="B48" s="20">
        <v>258910</v>
      </c>
      <c r="C48" s="17">
        <f t="shared" si="10"/>
        <v>51</v>
      </c>
      <c r="D48" s="17">
        <f t="shared" si="10"/>
        <v>13204410</v>
      </c>
      <c r="E48" s="17">
        <v>31</v>
      </c>
      <c r="F48" s="17">
        <f>$B$48*E48</f>
        <v>8026210</v>
      </c>
      <c r="G48" s="17"/>
      <c r="H48" s="17"/>
      <c r="I48" s="17"/>
      <c r="J48" s="17"/>
      <c r="K48" s="17"/>
      <c r="L48" s="17"/>
      <c r="M48" s="17">
        <v>20</v>
      </c>
      <c r="N48" s="17">
        <f>$B$48*M48</f>
        <v>5178200</v>
      </c>
      <c r="O48" s="17"/>
      <c r="P48" s="17"/>
      <c r="Q48" s="17"/>
      <c r="R48" s="17"/>
    </row>
    <row r="49" spans="1:18">
      <c r="A49" s="15">
        <v>51</v>
      </c>
      <c r="B49" s="20">
        <v>286819</v>
      </c>
      <c r="C49" s="17">
        <f t="shared" si="10"/>
        <v>17</v>
      </c>
      <c r="D49" s="17">
        <f t="shared" si="10"/>
        <v>4875923</v>
      </c>
      <c r="E49" s="17">
        <v>2</v>
      </c>
      <c r="F49" s="17">
        <f>$B$49*E49</f>
        <v>573638</v>
      </c>
      <c r="G49" s="17"/>
      <c r="H49" s="17"/>
      <c r="I49" s="17"/>
      <c r="J49" s="17"/>
      <c r="K49" s="17"/>
      <c r="L49" s="17"/>
      <c r="M49" s="17">
        <v>15</v>
      </c>
      <c r="N49" s="17">
        <f>$B$49*M49</f>
        <v>4302285</v>
      </c>
      <c r="O49" s="17"/>
      <c r="P49" s="17"/>
      <c r="Q49" s="17"/>
      <c r="R49" s="17"/>
    </row>
    <row r="50" spans="1:18">
      <c r="A50" s="15">
        <v>52</v>
      </c>
      <c r="B50" s="20">
        <v>328828</v>
      </c>
      <c r="C50" s="17">
        <f t="shared" si="10"/>
        <v>17</v>
      </c>
      <c r="D50" s="17">
        <f t="shared" si="10"/>
        <v>5590076</v>
      </c>
      <c r="E50" s="17">
        <v>2</v>
      </c>
      <c r="F50" s="17">
        <f>$B$50*E50</f>
        <v>657656</v>
      </c>
      <c r="G50" s="17"/>
      <c r="H50" s="17"/>
      <c r="I50" s="17"/>
      <c r="J50" s="17"/>
      <c r="K50" s="17"/>
      <c r="L50" s="17"/>
      <c r="M50" s="17">
        <v>15</v>
      </c>
      <c r="N50" s="17">
        <f>$B$50*M50</f>
        <v>4932420</v>
      </c>
      <c r="O50" s="17"/>
      <c r="P50" s="17"/>
      <c r="Q50" s="17"/>
      <c r="R50" s="17"/>
    </row>
    <row r="51" spans="1:18">
      <c r="A51" s="15">
        <v>53</v>
      </c>
      <c r="B51" s="20">
        <v>181744</v>
      </c>
      <c r="C51" s="17">
        <f t="shared" si="10"/>
        <v>395</v>
      </c>
      <c r="D51" s="17">
        <f t="shared" si="10"/>
        <v>71788880</v>
      </c>
      <c r="E51" s="17">
        <v>280</v>
      </c>
      <c r="F51" s="17">
        <f>$B$51*E51</f>
        <v>50888320</v>
      </c>
      <c r="G51" s="17"/>
      <c r="H51" s="17"/>
      <c r="I51" s="17"/>
      <c r="J51" s="17"/>
      <c r="K51" s="17"/>
      <c r="L51" s="17"/>
      <c r="M51" s="17">
        <v>115</v>
      </c>
      <c r="N51" s="17">
        <f>$B$51*M51</f>
        <v>20900560</v>
      </c>
      <c r="O51" s="17"/>
      <c r="P51" s="17"/>
      <c r="Q51" s="17"/>
      <c r="R51" s="17"/>
    </row>
    <row r="52" spans="1:18">
      <c r="A52" s="15">
        <v>55</v>
      </c>
      <c r="B52" s="20">
        <v>277761</v>
      </c>
      <c r="C52" s="17">
        <f t="shared" si="10"/>
        <v>220</v>
      </c>
      <c r="D52" s="17">
        <f t="shared" si="10"/>
        <v>61107420</v>
      </c>
      <c r="E52" s="17">
        <v>140</v>
      </c>
      <c r="F52" s="17">
        <f>$B$52*E52</f>
        <v>38886540</v>
      </c>
      <c r="G52" s="17"/>
      <c r="H52" s="17"/>
      <c r="I52" s="17"/>
      <c r="J52" s="17"/>
      <c r="K52" s="17"/>
      <c r="L52" s="17"/>
      <c r="M52" s="17">
        <v>80</v>
      </c>
      <c r="N52" s="17">
        <f>$B$52*M52</f>
        <v>22220880</v>
      </c>
      <c r="O52" s="17"/>
      <c r="P52" s="17"/>
      <c r="Q52" s="17"/>
      <c r="R52" s="17"/>
    </row>
    <row r="53" spans="1:18">
      <c r="A53" s="15">
        <v>56</v>
      </c>
      <c r="B53" s="20">
        <v>862083</v>
      </c>
      <c r="C53" s="17">
        <f t="shared" si="10"/>
        <v>70</v>
      </c>
      <c r="D53" s="17">
        <f t="shared" si="10"/>
        <v>60345810</v>
      </c>
      <c r="E53" s="17">
        <v>35</v>
      </c>
      <c r="F53" s="17">
        <f>$B$53*E53</f>
        <v>30172905</v>
      </c>
      <c r="G53" s="17"/>
      <c r="H53" s="17"/>
      <c r="I53" s="17"/>
      <c r="J53" s="17"/>
      <c r="K53" s="17"/>
      <c r="L53" s="17"/>
      <c r="M53" s="17">
        <v>35</v>
      </c>
      <c r="N53" s="17">
        <f>$B$53*M53</f>
        <v>30172905</v>
      </c>
      <c r="O53" s="17"/>
      <c r="P53" s="17"/>
      <c r="Q53" s="17"/>
      <c r="R53" s="17"/>
    </row>
    <row r="54" spans="1:18">
      <c r="A54" s="15">
        <v>57</v>
      </c>
      <c r="B54" s="20">
        <v>489587</v>
      </c>
      <c r="C54" s="17">
        <f t="shared" si="10"/>
        <v>55</v>
      </c>
      <c r="D54" s="17">
        <f t="shared" si="10"/>
        <v>26927285</v>
      </c>
      <c r="E54" s="17">
        <v>55</v>
      </c>
      <c r="F54" s="17">
        <f>$B$54*E54</f>
        <v>26927285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>
      <c r="A55" s="15">
        <v>59</v>
      </c>
      <c r="B55" s="20">
        <v>778020</v>
      </c>
      <c r="C55" s="17">
        <f t="shared" si="10"/>
        <v>10</v>
      </c>
      <c r="D55" s="17">
        <f t="shared" si="10"/>
        <v>7780200</v>
      </c>
      <c r="E55" s="17">
        <v>10</v>
      </c>
      <c r="F55" s="17">
        <f>$B$55*E55</f>
        <v>7780200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>
      <c r="A56" s="15">
        <v>60</v>
      </c>
      <c r="B56" s="20">
        <v>892719</v>
      </c>
      <c r="C56" s="17">
        <f t="shared" si="10"/>
        <v>3</v>
      </c>
      <c r="D56" s="17">
        <f t="shared" si="10"/>
        <v>2678157</v>
      </c>
      <c r="E56" s="17">
        <v>3</v>
      </c>
      <c r="F56" s="17">
        <f>$B$56*E56</f>
        <v>2678157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spans="1:18">
      <c r="A57" s="15">
        <v>62</v>
      </c>
      <c r="B57" s="20">
        <v>391292</v>
      </c>
      <c r="C57" s="17">
        <f t="shared" si="10"/>
        <v>50</v>
      </c>
      <c r="D57" s="17">
        <f t="shared" si="10"/>
        <v>19564600</v>
      </c>
      <c r="E57" s="17">
        <v>30</v>
      </c>
      <c r="F57" s="17">
        <f>$B$57*E57</f>
        <v>11738760</v>
      </c>
      <c r="G57" s="17"/>
      <c r="H57" s="17"/>
      <c r="I57" s="17"/>
      <c r="J57" s="17"/>
      <c r="K57" s="17"/>
      <c r="L57" s="17"/>
      <c r="M57" s="17">
        <v>20</v>
      </c>
      <c r="N57" s="17">
        <f>$B$57*M57</f>
        <v>7825840</v>
      </c>
      <c r="O57" s="17"/>
      <c r="P57" s="17"/>
      <c r="Q57" s="17"/>
      <c r="R57" s="17"/>
    </row>
    <row r="58" spans="1:18">
      <c r="A58" s="15">
        <v>65</v>
      </c>
      <c r="B58" s="20">
        <v>306509</v>
      </c>
      <c r="C58" s="17">
        <f t="shared" si="10"/>
        <v>135</v>
      </c>
      <c r="D58" s="17">
        <f t="shared" si="10"/>
        <v>41378715</v>
      </c>
      <c r="E58" s="17">
        <v>135</v>
      </c>
      <c r="F58" s="17">
        <f>$B$58*E58</f>
        <v>41378715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spans="1:18">
      <c r="A59" s="15">
        <v>66</v>
      </c>
      <c r="B59" s="20">
        <v>532230</v>
      </c>
      <c r="C59" s="17">
        <f t="shared" si="10"/>
        <v>35</v>
      </c>
      <c r="D59" s="17">
        <f t="shared" si="10"/>
        <v>18628050</v>
      </c>
      <c r="E59" s="17">
        <v>35</v>
      </c>
      <c r="F59" s="17">
        <f>$B$59*E59</f>
        <v>18628050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spans="1:18">
      <c r="A60" s="21">
        <v>67</v>
      </c>
      <c r="B60" s="22">
        <v>549482</v>
      </c>
      <c r="C60" s="17">
        <f t="shared" si="10"/>
        <v>12</v>
      </c>
      <c r="D60" s="17">
        <f t="shared" si="10"/>
        <v>6593784</v>
      </c>
      <c r="E60" s="17">
        <v>12</v>
      </c>
      <c r="F60" s="17">
        <f>$B$60*E60</f>
        <v>6593784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  <row r="61" spans="1:18" ht="26.25" customHeight="1">
      <c r="A61" s="12" t="s">
        <v>23</v>
      </c>
      <c r="B61" s="13"/>
      <c r="C61" s="14">
        <f t="shared" ref="C61:D61" si="13">SUM(C62:C69)</f>
        <v>1362</v>
      </c>
      <c r="D61" s="14">
        <f t="shared" si="13"/>
        <v>317085051</v>
      </c>
      <c r="E61" s="14">
        <f>SUM(E62:E69)</f>
        <v>751</v>
      </c>
      <c r="F61" s="14">
        <f>SUM(F62:F69)</f>
        <v>185815407</v>
      </c>
      <c r="G61" s="14">
        <f t="shared" ref="G61:Q61" si="14">SUM(G62:G69)</f>
        <v>0</v>
      </c>
      <c r="H61" s="14">
        <f t="shared" si="14"/>
        <v>0</v>
      </c>
      <c r="I61" s="14">
        <f t="shared" si="14"/>
        <v>535</v>
      </c>
      <c r="J61" s="14">
        <f>SUM(J62:J69)</f>
        <v>116656975</v>
      </c>
      <c r="K61" s="14">
        <f>SUM(K62:K69)</f>
        <v>60</v>
      </c>
      <c r="L61" s="14">
        <f t="shared" si="14"/>
        <v>11616662</v>
      </c>
      <c r="M61" s="14">
        <f t="shared" si="14"/>
        <v>0</v>
      </c>
      <c r="N61" s="14">
        <f t="shared" si="14"/>
        <v>0</v>
      </c>
      <c r="O61" s="14">
        <f t="shared" si="14"/>
        <v>6</v>
      </c>
      <c r="P61" s="14">
        <f t="shared" si="14"/>
        <v>1064292</v>
      </c>
      <c r="Q61" s="14">
        <f t="shared" si="14"/>
        <v>10</v>
      </c>
      <c r="R61" s="14">
        <f>SUM(R62:R69)</f>
        <v>1931715</v>
      </c>
    </row>
    <row r="62" spans="1:18">
      <c r="A62" s="21">
        <v>70</v>
      </c>
      <c r="B62" s="20">
        <v>177382</v>
      </c>
      <c r="C62" s="17">
        <f t="shared" si="10"/>
        <v>433</v>
      </c>
      <c r="D62" s="17">
        <f t="shared" si="10"/>
        <v>76806406</v>
      </c>
      <c r="E62" s="17">
        <v>256</v>
      </c>
      <c r="F62" s="17">
        <f>$B$62*E62</f>
        <v>45409792</v>
      </c>
      <c r="G62" s="17"/>
      <c r="H62" s="17"/>
      <c r="I62" s="17">
        <v>120</v>
      </c>
      <c r="J62" s="17">
        <f>$B$62*I62</f>
        <v>21285840</v>
      </c>
      <c r="K62" s="17">
        <v>46</v>
      </c>
      <c r="L62" s="17">
        <f>$B$62*K62</f>
        <v>8159572</v>
      </c>
      <c r="M62" s="17"/>
      <c r="N62" s="17"/>
      <c r="O62" s="17">
        <v>6</v>
      </c>
      <c r="P62" s="17">
        <f>$B$62*O62</f>
        <v>1064292</v>
      </c>
      <c r="Q62" s="17">
        <v>5</v>
      </c>
      <c r="R62" s="17">
        <f>$B$62*Q62</f>
        <v>886910</v>
      </c>
    </row>
    <row r="63" spans="1:18">
      <c r="A63" s="21">
        <v>71</v>
      </c>
      <c r="B63" s="20">
        <v>365995</v>
      </c>
      <c r="C63" s="17">
        <f t="shared" si="10"/>
        <v>50</v>
      </c>
      <c r="D63" s="17">
        <f t="shared" si="10"/>
        <v>18299750</v>
      </c>
      <c r="E63" s="17">
        <v>20</v>
      </c>
      <c r="F63" s="17">
        <f>$B$63*E63</f>
        <v>7319900</v>
      </c>
      <c r="G63" s="17"/>
      <c r="H63" s="17"/>
      <c r="I63" s="17">
        <v>30</v>
      </c>
      <c r="J63" s="17">
        <f>$B$63*I63</f>
        <v>10979850</v>
      </c>
      <c r="K63" s="17"/>
      <c r="L63" s="17"/>
      <c r="M63" s="17"/>
      <c r="N63" s="17"/>
      <c r="O63" s="17"/>
      <c r="P63" s="17"/>
      <c r="Q63" s="17"/>
      <c r="R63" s="17"/>
    </row>
    <row r="64" spans="1:18">
      <c r="A64" s="21">
        <v>72</v>
      </c>
      <c r="B64" s="20">
        <v>209028</v>
      </c>
      <c r="C64" s="17">
        <f t="shared" si="10"/>
        <v>350</v>
      </c>
      <c r="D64" s="17">
        <f t="shared" si="10"/>
        <v>73159800</v>
      </c>
      <c r="E64" s="17"/>
      <c r="F64" s="17"/>
      <c r="G64" s="17"/>
      <c r="H64" s="17"/>
      <c r="I64" s="17">
        <v>350</v>
      </c>
      <c r="J64" s="17">
        <f>$B$64*I64</f>
        <v>73159800</v>
      </c>
      <c r="K64" s="17"/>
      <c r="L64" s="17"/>
      <c r="M64" s="17"/>
      <c r="N64" s="17"/>
      <c r="O64" s="17"/>
      <c r="P64" s="17"/>
      <c r="Q64" s="17"/>
      <c r="R64" s="17"/>
    </row>
    <row r="65" spans="1:18">
      <c r="A65" s="21">
        <v>73</v>
      </c>
      <c r="B65" s="20">
        <v>286551</v>
      </c>
      <c r="C65" s="17">
        <f t="shared" si="10"/>
        <v>436</v>
      </c>
      <c r="D65" s="17">
        <f t="shared" si="10"/>
        <v>124936236</v>
      </c>
      <c r="E65" s="17">
        <v>436</v>
      </c>
      <c r="F65" s="17">
        <f>$B$65*E65</f>
        <v>124936236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>
      <c r="A66" s="21">
        <v>75</v>
      </c>
      <c r="B66" s="20">
        <v>335251</v>
      </c>
      <c r="C66" s="17">
        <f t="shared" si="10"/>
        <v>10</v>
      </c>
      <c r="D66" s="17">
        <f t="shared" si="10"/>
        <v>3352510</v>
      </c>
      <c r="E66" s="17"/>
      <c r="F66" s="17"/>
      <c r="G66" s="17"/>
      <c r="H66" s="17"/>
      <c r="I66" s="17">
        <v>10</v>
      </c>
      <c r="J66" s="17">
        <f>$B$66*I66</f>
        <v>3352510</v>
      </c>
      <c r="K66" s="17"/>
      <c r="L66" s="17"/>
      <c r="M66" s="17"/>
      <c r="N66" s="17"/>
      <c r="O66" s="17"/>
      <c r="P66" s="17"/>
      <c r="Q66" s="17"/>
      <c r="R66" s="17"/>
    </row>
    <row r="67" spans="1:18">
      <c r="A67" s="21">
        <v>76</v>
      </c>
      <c r="B67" s="20">
        <v>474456</v>
      </c>
      <c r="C67" s="17">
        <f t="shared" si="10"/>
        <v>10</v>
      </c>
      <c r="D67" s="17">
        <f t="shared" si="10"/>
        <v>4744560</v>
      </c>
      <c r="E67" s="17"/>
      <c r="F67" s="17"/>
      <c r="G67" s="17"/>
      <c r="H67" s="17"/>
      <c r="I67" s="17">
        <v>10</v>
      </c>
      <c r="J67" s="17">
        <f>$B$67*I67</f>
        <v>4744560</v>
      </c>
      <c r="K67" s="17"/>
      <c r="L67" s="17"/>
      <c r="M67" s="17"/>
      <c r="N67" s="17"/>
      <c r="O67" s="17"/>
      <c r="P67" s="17"/>
      <c r="Q67" s="17"/>
      <c r="R67" s="17"/>
    </row>
    <row r="68" spans="1:18">
      <c r="A68" s="21">
        <v>77</v>
      </c>
      <c r="B68" s="22">
        <v>246935</v>
      </c>
      <c r="C68" s="17">
        <f t="shared" si="10"/>
        <v>14</v>
      </c>
      <c r="D68" s="17">
        <f t="shared" si="10"/>
        <v>3457090</v>
      </c>
      <c r="E68" s="17"/>
      <c r="F68" s="17"/>
      <c r="G68" s="17"/>
      <c r="H68" s="17"/>
      <c r="I68" s="17"/>
      <c r="J68" s="17"/>
      <c r="K68" s="17">
        <v>14</v>
      </c>
      <c r="L68" s="17">
        <f>$B$68*K68</f>
        <v>3457090</v>
      </c>
      <c r="M68" s="17"/>
      <c r="N68" s="17"/>
      <c r="O68" s="17"/>
      <c r="P68" s="17"/>
      <c r="Q68" s="17"/>
      <c r="R68" s="17"/>
    </row>
    <row r="69" spans="1:18">
      <c r="A69" s="21">
        <v>78</v>
      </c>
      <c r="B69" s="22">
        <v>208961</v>
      </c>
      <c r="C69" s="17">
        <f t="shared" si="10"/>
        <v>59</v>
      </c>
      <c r="D69" s="17">
        <f t="shared" si="10"/>
        <v>12328699</v>
      </c>
      <c r="E69" s="17">
        <v>39</v>
      </c>
      <c r="F69" s="17">
        <f>$B$69*E69</f>
        <v>8149479</v>
      </c>
      <c r="G69" s="17"/>
      <c r="H69" s="17"/>
      <c r="I69" s="17">
        <v>15</v>
      </c>
      <c r="J69" s="17">
        <f>$B$69*I69</f>
        <v>3134415</v>
      </c>
      <c r="K69" s="17"/>
      <c r="L69" s="17"/>
      <c r="M69" s="17"/>
      <c r="N69" s="17"/>
      <c r="O69" s="17"/>
      <c r="P69" s="17"/>
      <c r="Q69" s="17">
        <v>5</v>
      </c>
      <c r="R69" s="17">
        <f>$B$69*Q69</f>
        <v>1044805</v>
      </c>
    </row>
    <row r="70" spans="1:18">
      <c r="A70" s="12" t="s">
        <v>24</v>
      </c>
      <c r="B70" s="13"/>
      <c r="C70" s="14">
        <f t="shared" ref="C70:R70" si="15">SUM(C71:C72)</f>
        <v>472</v>
      </c>
      <c r="D70" s="14">
        <f t="shared" si="15"/>
        <v>63125880</v>
      </c>
      <c r="E70" s="14">
        <f t="shared" si="15"/>
        <v>400</v>
      </c>
      <c r="F70" s="14">
        <f t="shared" si="15"/>
        <v>53445200</v>
      </c>
      <c r="G70" s="14">
        <f t="shared" si="15"/>
        <v>0</v>
      </c>
      <c r="H70" s="14">
        <f t="shared" si="15"/>
        <v>0</v>
      </c>
      <c r="I70" s="14">
        <f t="shared" si="15"/>
        <v>40</v>
      </c>
      <c r="J70" s="14">
        <f t="shared" si="15"/>
        <v>5647240</v>
      </c>
      <c r="K70" s="14">
        <f t="shared" si="15"/>
        <v>25</v>
      </c>
      <c r="L70" s="14">
        <f t="shared" si="15"/>
        <v>3151125</v>
      </c>
      <c r="M70" s="14">
        <f t="shared" si="15"/>
        <v>0</v>
      </c>
      <c r="N70" s="14">
        <f t="shared" si="15"/>
        <v>0</v>
      </c>
      <c r="O70" s="14">
        <f t="shared" si="15"/>
        <v>0</v>
      </c>
      <c r="P70" s="14">
        <f t="shared" si="15"/>
        <v>0</v>
      </c>
      <c r="Q70" s="14">
        <f t="shared" si="15"/>
        <v>7</v>
      </c>
      <c r="R70" s="14">
        <f t="shared" si="15"/>
        <v>882315</v>
      </c>
    </row>
    <row r="71" spans="1:18">
      <c r="A71" s="21">
        <v>79</v>
      </c>
      <c r="B71" s="20">
        <v>126045</v>
      </c>
      <c r="C71" s="17">
        <f t="shared" si="10"/>
        <v>412</v>
      </c>
      <c r="D71" s="17">
        <f t="shared" si="10"/>
        <v>51930540</v>
      </c>
      <c r="E71" s="17">
        <v>350</v>
      </c>
      <c r="F71" s="17">
        <f>$B$71*E71</f>
        <v>44115750</v>
      </c>
      <c r="G71" s="17"/>
      <c r="H71" s="17"/>
      <c r="I71" s="17">
        <v>30</v>
      </c>
      <c r="J71" s="17">
        <f>$B$71*I71</f>
        <v>3781350</v>
      </c>
      <c r="K71" s="17">
        <v>25</v>
      </c>
      <c r="L71" s="17">
        <f>$B$71*K71</f>
        <v>3151125</v>
      </c>
      <c r="M71" s="17"/>
      <c r="N71" s="17"/>
      <c r="O71" s="17"/>
      <c r="P71" s="17"/>
      <c r="Q71" s="17">
        <v>7</v>
      </c>
      <c r="R71" s="17">
        <f>$B$71*Q71</f>
        <v>882315</v>
      </c>
    </row>
    <row r="72" spans="1:18">
      <c r="A72" s="21">
        <v>80</v>
      </c>
      <c r="B72" s="20">
        <v>186589</v>
      </c>
      <c r="C72" s="17">
        <f t="shared" ref="C72:D76" si="16">E72+G72+I72+K72+M72+O72+Q72</f>
        <v>60</v>
      </c>
      <c r="D72" s="17">
        <f t="shared" si="16"/>
        <v>11195340</v>
      </c>
      <c r="E72" s="17">
        <v>50</v>
      </c>
      <c r="F72" s="17">
        <f>$B$72*E72</f>
        <v>9329450</v>
      </c>
      <c r="G72" s="17"/>
      <c r="H72" s="17"/>
      <c r="I72" s="17">
        <v>10</v>
      </c>
      <c r="J72" s="17">
        <f>$B$72*I72</f>
        <v>1865890</v>
      </c>
      <c r="K72" s="17"/>
      <c r="L72" s="17"/>
      <c r="M72" s="17"/>
      <c r="N72" s="17"/>
      <c r="O72" s="17"/>
      <c r="P72" s="17"/>
      <c r="Q72" s="17"/>
      <c r="R72" s="17"/>
    </row>
    <row r="73" spans="1:18">
      <c r="A73" s="12" t="s">
        <v>25</v>
      </c>
      <c r="B73" s="13"/>
      <c r="C73" s="14">
        <f t="shared" ref="C73:D73" si="17">SUM(C74:C76)</f>
        <v>125</v>
      </c>
      <c r="D73" s="14">
        <f t="shared" si="17"/>
        <v>28828742</v>
      </c>
      <c r="E73" s="14">
        <f>SUM(E74:E76)</f>
        <v>115</v>
      </c>
      <c r="F73" s="14">
        <f t="shared" ref="F73:R73" si="18">SUM(F74:F76)</f>
        <v>26647522</v>
      </c>
      <c r="G73" s="14">
        <f t="shared" si="18"/>
        <v>0</v>
      </c>
      <c r="H73" s="14">
        <f t="shared" si="18"/>
        <v>0</v>
      </c>
      <c r="I73" s="14">
        <f t="shared" si="18"/>
        <v>10</v>
      </c>
      <c r="J73" s="14">
        <f t="shared" si="18"/>
        <v>2181220</v>
      </c>
      <c r="K73" s="14">
        <f t="shared" si="18"/>
        <v>0</v>
      </c>
      <c r="L73" s="14">
        <f t="shared" si="18"/>
        <v>0</v>
      </c>
      <c r="M73" s="14">
        <f t="shared" si="18"/>
        <v>0</v>
      </c>
      <c r="N73" s="14">
        <f t="shared" si="18"/>
        <v>0</v>
      </c>
      <c r="O73" s="14">
        <f t="shared" si="18"/>
        <v>0</v>
      </c>
      <c r="P73" s="14">
        <f t="shared" si="18"/>
        <v>0</v>
      </c>
      <c r="Q73" s="14">
        <f t="shared" si="18"/>
        <v>0</v>
      </c>
      <c r="R73" s="14">
        <f t="shared" si="18"/>
        <v>0</v>
      </c>
    </row>
    <row r="74" spans="1:18">
      <c r="A74" s="21">
        <v>82</v>
      </c>
      <c r="B74" s="20">
        <v>218122</v>
      </c>
      <c r="C74" s="17">
        <f t="shared" si="16"/>
        <v>91</v>
      </c>
      <c r="D74" s="17">
        <f t="shared" si="16"/>
        <v>19849102</v>
      </c>
      <c r="E74" s="17">
        <v>81</v>
      </c>
      <c r="F74" s="17">
        <f>$B$74*E74</f>
        <v>17667882</v>
      </c>
      <c r="G74" s="17"/>
      <c r="H74" s="17"/>
      <c r="I74" s="17">
        <v>10</v>
      </c>
      <c r="J74" s="17">
        <f>$B$74*I74</f>
        <v>2181220</v>
      </c>
      <c r="K74" s="17"/>
      <c r="L74" s="17"/>
      <c r="M74" s="17"/>
      <c r="N74" s="17"/>
      <c r="O74" s="17"/>
      <c r="P74" s="17"/>
      <c r="Q74" s="17"/>
      <c r="R74" s="17"/>
    </row>
    <row r="75" spans="1:18">
      <c r="A75" s="21">
        <v>83</v>
      </c>
      <c r="B75" s="20">
        <v>237475</v>
      </c>
      <c r="C75" s="17">
        <f t="shared" si="16"/>
        <v>4</v>
      </c>
      <c r="D75" s="17">
        <f t="shared" si="16"/>
        <v>949900</v>
      </c>
      <c r="E75" s="17">
        <v>4</v>
      </c>
      <c r="F75" s="17">
        <f>$B$75*E75</f>
        <v>949900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>
      <c r="A76" s="21">
        <v>84</v>
      </c>
      <c r="B76" s="22">
        <v>267658</v>
      </c>
      <c r="C76" s="17">
        <f t="shared" si="16"/>
        <v>30</v>
      </c>
      <c r="D76" s="17">
        <f t="shared" si="16"/>
        <v>8029740</v>
      </c>
      <c r="E76" s="17">
        <v>30</v>
      </c>
      <c r="F76" s="17">
        <f>$B$76*E76</f>
        <v>8029740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  <row r="77" spans="1:18">
      <c r="A77" s="12" t="s">
        <v>26</v>
      </c>
      <c r="B77" s="23"/>
      <c r="C77" s="14">
        <f t="shared" ref="C77:D77" si="19">C10+C13+C15+C20+C23+C29+C33+C36+C39+C41+C61+C70+C73</f>
        <v>7144</v>
      </c>
      <c r="D77" s="14">
        <f t="shared" si="19"/>
        <v>1751665851</v>
      </c>
      <c r="E77" s="14">
        <f>E10+E13+E15+E20+E23+E29+E33+E36+E39+E41+E61+E70+E73</f>
        <v>4480</v>
      </c>
      <c r="F77" s="14">
        <f t="shared" ref="F77:R77" si="20">F10+F13+F15+F20+F23+F29+F33+F36+F39+F41+F61+F70+F73</f>
        <v>1135385315</v>
      </c>
      <c r="G77" s="14">
        <f t="shared" si="20"/>
        <v>1075</v>
      </c>
      <c r="H77" s="14">
        <f t="shared" si="20"/>
        <v>255218765</v>
      </c>
      <c r="I77" s="14">
        <f t="shared" si="20"/>
        <v>665</v>
      </c>
      <c r="J77" s="14">
        <f t="shared" si="20"/>
        <v>142660536</v>
      </c>
      <c r="K77" s="14">
        <f t="shared" si="20"/>
        <v>201</v>
      </c>
      <c r="L77" s="14">
        <f t="shared" si="20"/>
        <v>39006533</v>
      </c>
      <c r="M77" s="14">
        <f t="shared" si="20"/>
        <v>700</v>
      </c>
      <c r="N77" s="14">
        <f t="shared" si="20"/>
        <v>175516380</v>
      </c>
      <c r="O77" s="14">
        <f t="shared" si="20"/>
        <v>6</v>
      </c>
      <c r="P77" s="14">
        <f t="shared" si="20"/>
        <v>1064292</v>
      </c>
      <c r="Q77" s="14">
        <f t="shared" si="20"/>
        <v>17</v>
      </c>
      <c r="R77" s="14">
        <f t="shared" si="20"/>
        <v>2814030</v>
      </c>
    </row>
    <row r="78" spans="1:18">
      <c r="C78" s="1">
        <v>7167</v>
      </c>
      <c r="D78" s="1">
        <v>1751618456</v>
      </c>
      <c r="E78" s="1"/>
      <c r="F78" s="1"/>
      <c r="I78" s="1"/>
      <c r="J78" s="1"/>
      <c r="K78" s="1"/>
      <c r="L78" s="1"/>
      <c r="Q78" s="1"/>
      <c r="R78" s="1"/>
    </row>
    <row r="79" spans="1:18">
      <c r="E79" s="1"/>
      <c r="F79" s="1"/>
      <c r="I79" s="1"/>
      <c r="J79" s="1"/>
      <c r="K79" s="1"/>
      <c r="L79" s="1"/>
      <c r="Q79" s="1"/>
      <c r="R79" s="1"/>
    </row>
    <row r="80" spans="1:18">
      <c r="E80" s="1"/>
      <c r="F80" s="1"/>
      <c r="I80" s="1"/>
      <c r="J80" s="1"/>
      <c r="K80" s="1"/>
      <c r="L80" s="1"/>
      <c r="Q80" s="1"/>
      <c r="R80" s="1"/>
    </row>
    <row r="81" spans="5:18">
      <c r="E81" s="1"/>
      <c r="F81" s="1"/>
      <c r="I81" s="1"/>
      <c r="J81" s="1"/>
      <c r="K81" s="1"/>
      <c r="L81" s="1"/>
      <c r="Q81" s="1"/>
      <c r="R81" s="1"/>
    </row>
    <row r="82" spans="5:18">
      <c r="E82" s="1"/>
      <c r="F82" s="1"/>
      <c r="I82" s="1"/>
      <c r="J82" s="1"/>
      <c r="K82" s="1"/>
      <c r="L82" s="1"/>
      <c r="Q82" s="1"/>
      <c r="R82" s="1"/>
    </row>
    <row r="83" spans="5:18">
      <c r="E83" s="1"/>
      <c r="F83" s="1"/>
      <c r="I83" s="1"/>
      <c r="J83" s="1"/>
      <c r="K83" s="1"/>
      <c r="L83" s="1"/>
      <c r="Q83" s="1"/>
      <c r="R83" s="1"/>
    </row>
    <row r="84" spans="5:18">
      <c r="E84" s="1"/>
      <c r="F84" s="1"/>
      <c r="I84" s="1"/>
      <c r="J84" s="1"/>
      <c r="K84" s="1"/>
      <c r="L84" s="1"/>
      <c r="Q84" s="1"/>
      <c r="R84" s="1"/>
    </row>
    <row r="85" spans="5:18">
      <c r="E85" s="1"/>
      <c r="F85" s="1"/>
      <c r="I85" s="1"/>
      <c r="J85" s="1"/>
      <c r="K85" s="1"/>
      <c r="L85" s="1"/>
      <c r="Q85" s="1"/>
      <c r="R85" s="1"/>
    </row>
    <row r="86" spans="5:18">
      <c r="E86" s="1"/>
      <c r="F86" s="1"/>
      <c r="I86" s="1"/>
      <c r="J86" s="1"/>
      <c r="K86" s="1"/>
      <c r="L86" s="1"/>
      <c r="Q86" s="1"/>
      <c r="R86" s="1"/>
    </row>
    <row r="87" spans="5:18">
      <c r="E87" s="1"/>
      <c r="F87" s="1"/>
      <c r="I87" s="1"/>
      <c r="J87" s="1"/>
      <c r="K87" s="1"/>
      <c r="L87" s="1"/>
      <c r="Q87" s="1"/>
      <c r="R87" s="1"/>
    </row>
    <row r="88" spans="5:18">
      <c r="E88" s="1"/>
      <c r="F88" s="1"/>
      <c r="I88" s="1"/>
      <c r="J88" s="1"/>
      <c r="K88" s="1"/>
      <c r="L88" s="1"/>
      <c r="Q88" s="1"/>
      <c r="R88" s="1"/>
    </row>
    <row r="89" spans="5:18">
      <c r="E89" s="1"/>
      <c r="F89" s="1"/>
      <c r="I89" s="1"/>
      <c r="J89" s="1"/>
      <c r="K89" s="1"/>
      <c r="L89" s="1"/>
      <c r="Q89" s="1"/>
      <c r="R89" s="1"/>
    </row>
    <row r="90" spans="5:18">
      <c r="E90" s="1"/>
      <c r="F90" s="1"/>
      <c r="I90" s="1"/>
      <c r="J90" s="1"/>
      <c r="K90" s="1"/>
      <c r="L90" s="1"/>
      <c r="Q90" s="1"/>
      <c r="R90" s="1"/>
    </row>
    <row r="91" spans="5:18">
      <c r="E91" s="1"/>
      <c r="F91" s="1"/>
      <c r="I91" s="1"/>
      <c r="J91" s="1"/>
      <c r="K91" s="1"/>
      <c r="L91" s="1"/>
      <c r="Q91" s="1"/>
      <c r="R91" s="1"/>
    </row>
    <row r="92" spans="5:18">
      <c r="E92" s="1"/>
      <c r="F92" s="1"/>
      <c r="I92" s="1"/>
      <c r="J92" s="1"/>
      <c r="K92" s="1"/>
      <c r="L92" s="1"/>
      <c r="Q92" s="1"/>
      <c r="R92" s="1"/>
    </row>
    <row r="93" spans="5:18">
      <c r="E93" s="1"/>
      <c r="F93" s="1"/>
      <c r="I93" s="1"/>
      <c r="J93" s="1"/>
      <c r="K93" s="1"/>
      <c r="L93" s="1"/>
      <c r="Q93" s="1"/>
      <c r="R93" s="1"/>
    </row>
    <row r="94" spans="5:18">
      <c r="E94" s="1"/>
      <c r="F94" s="1"/>
      <c r="I94" s="1"/>
      <c r="J94" s="1"/>
      <c r="K94" s="1"/>
      <c r="L94" s="1"/>
      <c r="Q94" s="1"/>
      <c r="R94" s="1"/>
    </row>
    <row r="95" spans="5:18">
      <c r="E95" s="1"/>
      <c r="F95" s="1"/>
      <c r="I95" s="1"/>
      <c r="J95" s="1"/>
      <c r="K95" s="1"/>
      <c r="L95" s="1"/>
      <c r="Q95" s="1"/>
      <c r="R95" s="1"/>
    </row>
    <row r="96" spans="5:18">
      <c r="E96" s="1"/>
      <c r="F96" s="1"/>
      <c r="I96" s="1"/>
      <c r="J96" s="1"/>
      <c r="K96" s="1"/>
      <c r="L96" s="1"/>
      <c r="Q96" s="1"/>
      <c r="R96" s="1"/>
    </row>
    <row r="97" spans="5:18">
      <c r="E97" s="1"/>
      <c r="F97" s="1"/>
      <c r="I97" s="1"/>
      <c r="J97" s="1"/>
      <c r="K97" s="1"/>
      <c r="L97" s="1"/>
      <c r="Q97" s="1"/>
      <c r="R97" s="1"/>
    </row>
    <row r="98" spans="5:18">
      <c r="E98" s="1"/>
      <c r="F98" s="1"/>
      <c r="I98" s="1"/>
      <c r="J98" s="1"/>
      <c r="K98" s="1"/>
      <c r="L98" s="1"/>
      <c r="Q98" s="1"/>
      <c r="R98" s="1"/>
    </row>
    <row r="99" spans="5:18">
      <c r="E99" s="1"/>
      <c r="F99" s="1"/>
      <c r="I99" s="1"/>
      <c r="J99" s="1"/>
      <c r="K99" s="1"/>
      <c r="L99" s="1"/>
      <c r="Q99" s="1"/>
      <c r="R99" s="1"/>
    </row>
    <row r="100" spans="5:18">
      <c r="E100" s="1"/>
      <c r="F100" s="1"/>
      <c r="I100" s="1"/>
      <c r="J100" s="1"/>
      <c r="K100" s="1"/>
      <c r="L100" s="1"/>
      <c r="Q100" s="1"/>
      <c r="R100" s="1"/>
    </row>
    <row r="101" spans="5:18">
      <c r="E101" s="1"/>
      <c r="F101" s="1"/>
      <c r="I101" s="1"/>
      <c r="J101" s="1"/>
      <c r="K101" s="1"/>
      <c r="L101" s="1"/>
      <c r="Q101" s="1"/>
      <c r="R101" s="1"/>
    </row>
    <row r="102" spans="5:18">
      <c r="E102" s="1"/>
      <c r="F102" s="1"/>
      <c r="I102" s="1"/>
      <c r="J102" s="1"/>
      <c r="K102" s="1"/>
      <c r="L102" s="1"/>
      <c r="Q102" s="1"/>
      <c r="R102" s="1"/>
    </row>
    <row r="103" spans="5:18">
      <c r="E103" s="1"/>
      <c r="F103" s="1"/>
      <c r="I103" s="1"/>
      <c r="J103" s="1"/>
      <c r="K103" s="1"/>
      <c r="L103" s="1"/>
      <c r="Q103" s="1"/>
      <c r="R103" s="1"/>
    </row>
    <row r="104" spans="5:18">
      <c r="E104" s="1"/>
      <c r="F104" s="1"/>
      <c r="I104" s="1"/>
      <c r="J104" s="1"/>
      <c r="K104" s="1"/>
      <c r="L104" s="1"/>
      <c r="Q104" s="1"/>
      <c r="R104" s="1"/>
    </row>
    <row r="105" spans="5:18">
      <c r="E105" s="1"/>
      <c r="F105" s="1"/>
      <c r="I105" s="1"/>
      <c r="J105" s="1"/>
      <c r="K105" s="1"/>
      <c r="L105" s="1"/>
      <c r="Q105" s="1"/>
      <c r="R105" s="1"/>
    </row>
    <row r="106" spans="5:18">
      <c r="E106" s="1"/>
      <c r="F106" s="1"/>
      <c r="I106" s="1"/>
      <c r="J106" s="1"/>
      <c r="K106" s="1"/>
      <c r="L106" s="1"/>
      <c r="Q106" s="1"/>
      <c r="R106" s="1"/>
    </row>
    <row r="107" spans="5:18">
      <c r="E107" s="1"/>
      <c r="F107" s="1"/>
      <c r="I107" s="1"/>
      <c r="J107" s="1"/>
      <c r="K107" s="1"/>
      <c r="L107" s="1"/>
      <c r="Q107" s="1"/>
      <c r="R107" s="1"/>
    </row>
    <row r="108" spans="5:18">
      <c r="E108" s="1"/>
      <c r="F108" s="1"/>
      <c r="I108" s="1"/>
      <c r="J108" s="1"/>
      <c r="K108" s="1"/>
      <c r="L108" s="1"/>
      <c r="Q108" s="1"/>
      <c r="R108" s="1"/>
    </row>
    <row r="109" spans="5:18">
      <c r="E109" s="1"/>
      <c r="F109" s="1"/>
      <c r="I109" s="1"/>
      <c r="J109" s="1"/>
      <c r="K109" s="1"/>
      <c r="L109" s="1"/>
      <c r="Q109" s="1"/>
      <c r="R109" s="1"/>
    </row>
    <row r="110" spans="5:18">
      <c r="E110" s="1"/>
      <c r="F110" s="1"/>
      <c r="I110" s="1"/>
      <c r="J110" s="1"/>
      <c r="K110" s="1"/>
      <c r="L110" s="1"/>
      <c r="Q110" s="1"/>
      <c r="R110" s="1"/>
    </row>
    <row r="111" spans="5:18">
      <c r="E111" s="1"/>
      <c r="F111" s="1"/>
      <c r="I111" s="1"/>
      <c r="J111" s="1"/>
      <c r="K111" s="1"/>
      <c r="L111" s="1"/>
      <c r="Q111" s="1"/>
      <c r="R111" s="1"/>
    </row>
    <row r="112" spans="5:18">
      <c r="E112" s="1"/>
      <c r="F112" s="1"/>
      <c r="I112" s="1"/>
      <c r="J112" s="1"/>
      <c r="K112" s="1"/>
      <c r="L112" s="1"/>
      <c r="Q112" s="1"/>
      <c r="R112" s="1"/>
    </row>
    <row r="113" spans="5:18">
      <c r="E113" s="1"/>
      <c r="F113" s="1"/>
      <c r="I113" s="1"/>
      <c r="J113" s="1"/>
      <c r="K113" s="1"/>
      <c r="L113" s="1"/>
      <c r="Q113" s="1"/>
      <c r="R113" s="1"/>
    </row>
    <row r="114" spans="5:18">
      <c r="E114" s="1"/>
      <c r="F114" s="1"/>
      <c r="I114" s="1"/>
      <c r="J114" s="1"/>
      <c r="K114" s="1"/>
      <c r="L114" s="1"/>
      <c r="Q114" s="1"/>
      <c r="R114" s="1"/>
    </row>
    <row r="115" spans="5:18">
      <c r="E115" s="1"/>
      <c r="F115" s="1"/>
      <c r="I115" s="1"/>
      <c r="J115" s="1"/>
      <c r="K115" s="1"/>
      <c r="L115" s="1"/>
      <c r="Q115" s="1"/>
      <c r="R115" s="1"/>
    </row>
    <row r="116" spans="5:18">
      <c r="E116" s="1"/>
      <c r="F116" s="1"/>
      <c r="I116" s="1"/>
      <c r="J116" s="1"/>
      <c r="K116" s="1"/>
      <c r="L116" s="1"/>
      <c r="Q116" s="1"/>
      <c r="R116" s="1"/>
    </row>
    <row r="117" spans="5:18">
      <c r="E117" s="1"/>
      <c r="F117" s="1"/>
      <c r="I117" s="1"/>
      <c r="J117" s="1"/>
      <c r="K117" s="1"/>
      <c r="L117" s="1"/>
      <c r="Q117" s="1"/>
      <c r="R117" s="1"/>
    </row>
    <row r="118" spans="5:18">
      <c r="E118" s="1"/>
      <c r="F118" s="1"/>
      <c r="I118" s="1"/>
      <c r="J118" s="1"/>
      <c r="K118" s="1"/>
      <c r="L118" s="1"/>
      <c r="Q118" s="1"/>
      <c r="R118" s="1"/>
    </row>
    <row r="119" spans="5:18">
      <c r="E119" s="1"/>
      <c r="F119" s="1"/>
      <c r="I119" s="1"/>
      <c r="J119" s="1"/>
      <c r="K119" s="1"/>
      <c r="L119" s="1"/>
      <c r="Q119" s="1"/>
      <c r="R119" s="1"/>
    </row>
    <row r="120" spans="5:18">
      <c r="E120" s="1"/>
      <c r="F120" s="1"/>
      <c r="I120" s="1"/>
      <c r="J120" s="1"/>
      <c r="K120" s="1"/>
      <c r="L120" s="1"/>
      <c r="Q120" s="1"/>
      <c r="R120" s="1"/>
    </row>
    <row r="121" spans="5:18">
      <c r="E121" s="1"/>
      <c r="F121" s="1"/>
      <c r="I121" s="1"/>
      <c r="J121" s="1"/>
      <c r="K121" s="1"/>
      <c r="L121" s="1"/>
      <c r="Q121" s="1"/>
      <c r="R121" s="1"/>
    </row>
    <row r="122" spans="5:18">
      <c r="E122" s="1"/>
      <c r="F122" s="1"/>
      <c r="I122" s="1"/>
      <c r="J122" s="1"/>
      <c r="K122" s="1"/>
      <c r="L122" s="1"/>
      <c r="Q122" s="1"/>
      <c r="R122" s="1"/>
    </row>
    <row r="123" spans="5:18">
      <c r="E123" s="1"/>
      <c r="F123" s="1"/>
      <c r="I123" s="1"/>
      <c r="J123" s="1"/>
      <c r="K123" s="1"/>
      <c r="L123" s="1"/>
      <c r="Q123" s="1"/>
      <c r="R123" s="1"/>
    </row>
    <row r="124" spans="5:18">
      <c r="E124" s="1"/>
      <c r="F124" s="1"/>
      <c r="I124" s="1"/>
      <c r="J124" s="1"/>
      <c r="K124" s="1"/>
      <c r="L124" s="1"/>
      <c r="Q124" s="1"/>
      <c r="R124" s="1"/>
    </row>
    <row r="125" spans="5:18">
      <c r="E125" s="1"/>
      <c r="F125" s="1"/>
      <c r="I125" s="1"/>
      <c r="J125" s="1"/>
      <c r="K125" s="1"/>
      <c r="L125" s="1"/>
      <c r="Q125" s="1"/>
      <c r="R125" s="1"/>
    </row>
    <row r="126" spans="5:18">
      <c r="E126" s="1"/>
      <c r="F126" s="1"/>
      <c r="I126" s="1"/>
      <c r="J126" s="1"/>
      <c r="K126" s="1"/>
      <c r="L126" s="1"/>
      <c r="Q126" s="1"/>
      <c r="R126" s="1"/>
    </row>
    <row r="127" spans="5:18">
      <c r="E127" s="1"/>
      <c r="F127" s="1"/>
      <c r="I127" s="1"/>
      <c r="J127" s="1"/>
      <c r="K127" s="1"/>
      <c r="L127" s="1"/>
      <c r="Q127" s="1"/>
      <c r="R127" s="1"/>
    </row>
    <row r="128" spans="5:18">
      <c r="E128" s="1"/>
      <c r="F128" s="1"/>
      <c r="I128" s="1"/>
      <c r="J128" s="1"/>
      <c r="K128" s="1"/>
      <c r="L128" s="1"/>
      <c r="Q128" s="1"/>
      <c r="R128" s="1"/>
    </row>
    <row r="129" spans="5:18">
      <c r="E129" s="1"/>
      <c r="F129" s="1"/>
      <c r="I129" s="1"/>
      <c r="J129" s="1"/>
      <c r="K129" s="1"/>
      <c r="L129" s="1"/>
      <c r="Q129" s="1"/>
      <c r="R129" s="1"/>
    </row>
    <row r="130" spans="5:18">
      <c r="E130" s="1"/>
      <c r="F130" s="1"/>
      <c r="I130" s="1"/>
      <c r="J130" s="1"/>
      <c r="K130" s="1"/>
      <c r="L130" s="1"/>
      <c r="Q130" s="1"/>
      <c r="R130" s="1"/>
    </row>
    <row r="131" spans="5:18">
      <c r="E131" s="1"/>
      <c r="F131" s="1"/>
      <c r="I131" s="1"/>
      <c r="J131" s="1"/>
      <c r="K131" s="1"/>
      <c r="L131" s="1"/>
      <c r="Q131" s="1"/>
      <c r="R131" s="1"/>
    </row>
    <row r="132" spans="5:18">
      <c r="E132" s="1"/>
      <c r="F132" s="1"/>
      <c r="I132" s="1"/>
      <c r="J132" s="1"/>
      <c r="K132" s="1"/>
      <c r="L132" s="1"/>
      <c r="Q132" s="1"/>
      <c r="R132" s="1"/>
    </row>
    <row r="133" spans="5:18">
      <c r="E133" s="1"/>
      <c r="F133" s="1"/>
      <c r="I133" s="1"/>
      <c r="J133" s="1"/>
      <c r="K133" s="1"/>
      <c r="L133" s="1"/>
      <c r="Q133" s="1"/>
      <c r="R133" s="1"/>
    </row>
    <row r="134" spans="5:18">
      <c r="E134" s="1"/>
      <c r="F134" s="1"/>
      <c r="I134" s="1"/>
      <c r="J134" s="1"/>
      <c r="K134" s="1"/>
      <c r="L134" s="1"/>
      <c r="Q134" s="1"/>
      <c r="R134" s="1"/>
    </row>
    <row r="135" spans="5:18">
      <c r="E135" s="1"/>
      <c r="F135" s="1"/>
      <c r="I135" s="1"/>
      <c r="J135" s="1"/>
      <c r="K135" s="1"/>
      <c r="L135" s="1"/>
      <c r="Q135" s="1"/>
      <c r="R135" s="1"/>
    </row>
    <row r="136" spans="5:18">
      <c r="E136" s="1"/>
      <c r="F136" s="1"/>
      <c r="I136" s="1"/>
      <c r="J136" s="1"/>
      <c r="K136" s="1"/>
      <c r="L136" s="1"/>
      <c r="Q136" s="1"/>
      <c r="R136" s="1"/>
    </row>
    <row r="137" spans="5:18">
      <c r="E137" s="1"/>
      <c r="F137" s="1"/>
      <c r="I137" s="1"/>
      <c r="J137" s="1"/>
      <c r="K137" s="1"/>
      <c r="L137" s="1"/>
      <c r="Q137" s="1"/>
      <c r="R137" s="1"/>
    </row>
    <row r="138" spans="5:18">
      <c r="E138" s="1"/>
      <c r="F138" s="1"/>
      <c r="I138" s="1"/>
      <c r="J138" s="1"/>
      <c r="K138" s="1"/>
      <c r="L138" s="1"/>
      <c r="Q138" s="1"/>
      <c r="R138" s="1"/>
    </row>
    <row r="139" spans="5:18">
      <c r="E139" s="1"/>
      <c r="F139" s="1"/>
      <c r="I139" s="1"/>
      <c r="J139" s="1"/>
      <c r="K139" s="1"/>
      <c r="L139" s="1"/>
      <c r="Q139" s="1"/>
      <c r="R139" s="1"/>
    </row>
    <row r="140" spans="5:18">
      <c r="E140" s="1"/>
      <c r="F140" s="1"/>
      <c r="I140" s="1"/>
      <c r="J140" s="1"/>
      <c r="K140" s="1"/>
      <c r="L140" s="1"/>
      <c r="Q140" s="1"/>
      <c r="R140" s="1"/>
    </row>
    <row r="141" spans="5:18">
      <c r="E141" s="1"/>
      <c r="F141" s="1"/>
      <c r="I141" s="1"/>
      <c r="J141" s="1"/>
      <c r="K141" s="1"/>
      <c r="L141" s="1"/>
      <c r="Q141" s="1"/>
      <c r="R141" s="1"/>
    </row>
    <row r="142" spans="5:18">
      <c r="E142" s="1"/>
      <c r="F142" s="1"/>
      <c r="I142" s="1"/>
      <c r="J142" s="1"/>
      <c r="K142" s="1"/>
      <c r="L142" s="1"/>
      <c r="Q142" s="1"/>
      <c r="R142" s="1"/>
    </row>
    <row r="143" spans="5:18">
      <c r="E143" s="1"/>
      <c r="F143" s="1"/>
      <c r="I143" s="1"/>
      <c r="J143" s="1"/>
      <c r="K143" s="1"/>
      <c r="L143" s="1"/>
      <c r="Q143" s="1"/>
      <c r="R143" s="1"/>
    </row>
    <row r="144" spans="5:18">
      <c r="E144" s="1"/>
      <c r="F144" s="1"/>
      <c r="I144" s="1"/>
      <c r="J144" s="1"/>
      <c r="K144" s="1"/>
      <c r="L144" s="1"/>
      <c r="Q144" s="1"/>
      <c r="R144" s="1"/>
    </row>
    <row r="145" spans="5:18">
      <c r="E145" s="1"/>
      <c r="F145" s="1"/>
      <c r="I145" s="1"/>
      <c r="J145" s="1"/>
      <c r="K145" s="1"/>
      <c r="L145" s="1"/>
      <c r="Q145" s="1"/>
      <c r="R145" s="1"/>
    </row>
    <row r="146" spans="5:18">
      <c r="E146" s="1"/>
      <c r="F146" s="1"/>
      <c r="I146" s="1"/>
      <c r="J146" s="1"/>
      <c r="K146" s="1"/>
      <c r="L146" s="1"/>
      <c r="Q146" s="1"/>
      <c r="R146" s="1"/>
    </row>
    <row r="147" spans="5:18">
      <c r="E147" s="1"/>
      <c r="F147" s="1"/>
      <c r="I147" s="1"/>
      <c r="J147" s="1"/>
      <c r="K147" s="1"/>
      <c r="L147" s="1"/>
      <c r="Q147" s="1"/>
      <c r="R147" s="1"/>
    </row>
    <row r="148" spans="5:18">
      <c r="E148" s="1"/>
      <c r="F148" s="1"/>
      <c r="I148" s="1"/>
      <c r="J148" s="1"/>
      <c r="K148" s="1"/>
      <c r="L148" s="1"/>
      <c r="Q148" s="1"/>
      <c r="R148" s="1"/>
    </row>
    <row r="149" spans="5:18">
      <c r="E149" s="1"/>
      <c r="F149" s="1"/>
      <c r="I149" s="1"/>
      <c r="J149" s="1"/>
      <c r="K149" s="1"/>
      <c r="L149" s="1"/>
      <c r="Q149" s="1"/>
      <c r="R149" s="1"/>
    </row>
    <row r="150" spans="5:18">
      <c r="E150" s="1"/>
      <c r="F150" s="1"/>
      <c r="I150" s="1"/>
      <c r="J150" s="1"/>
      <c r="K150" s="1"/>
      <c r="L150" s="1"/>
      <c r="Q150" s="1"/>
      <c r="R150" s="1"/>
    </row>
    <row r="151" spans="5:18">
      <c r="E151" s="1"/>
      <c r="F151" s="1"/>
      <c r="I151" s="1"/>
      <c r="J151" s="1"/>
      <c r="K151" s="1"/>
      <c r="L151" s="1"/>
      <c r="Q151" s="1"/>
      <c r="R151" s="1"/>
    </row>
    <row r="152" spans="5:18">
      <c r="E152" s="1"/>
      <c r="F152" s="1"/>
      <c r="I152" s="1"/>
      <c r="J152" s="1"/>
      <c r="K152" s="1"/>
      <c r="L152" s="1"/>
      <c r="Q152" s="1"/>
      <c r="R152" s="1"/>
    </row>
    <row r="153" spans="5:18">
      <c r="E153" s="1"/>
      <c r="F153" s="1"/>
      <c r="I153" s="1"/>
      <c r="J153" s="1"/>
      <c r="K153" s="1"/>
      <c r="L153" s="1"/>
      <c r="Q153" s="1"/>
      <c r="R153" s="1"/>
    </row>
    <row r="154" spans="5:18">
      <c r="E154" s="1"/>
      <c r="F154" s="1"/>
      <c r="I154" s="1"/>
      <c r="J154" s="1"/>
      <c r="K154" s="1"/>
      <c r="L154" s="1"/>
      <c r="Q154" s="1"/>
      <c r="R154" s="1"/>
    </row>
    <row r="155" spans="5:18">
      <c r="E155" s="1"/>
      <c r="F155" s="1"/>
      <c r="I155" s="1"/>
      <c r="J155" s="1"/>
      <c r="K155" s="1"/>
      <c r="L155" s="1"/>
      <c r="Q155" s="1"/>
      <c r="R155" s="1"/>
    </row>
    <row r="156" spans="5:18">
      <c r="E156" s="1"/>
      <c r="F156" s="1"/>
      <c r="I156" s="1"/>
      <c r="J156" s="1"/>
      <c r="K156" s="1"/>
      <c r="L156" s="1"/>
      <c r="Q156" s="1"/>
      <c r="R156" s="1"/>
    </row>
    <row r="157" spans="5:18">
      <c r="E157" s="1"/>
      <c r="F157" s="1"/>
      <c r="I157" s="1"/>
      <c r="J157" s="1"/>
      <c r="K157" s="1"/>
      <c r="L157" s="1"/>
      <c r="Q157" s="1"/>
      <c r="R157" s="1"/>
    </row>
    <row r="158" spans="5:18">
      <c r="E158" s="1"/>
      <c r="F158" s="1"/>
      <c r="I158" s="1"/>
      <c r="J158" s="1"/>
      <c r="K158" s="1"/>
      <c r="L158" s="1"/>
      <c r="Q158" s="1"/>
      <c r="R158" s="1"/>
    </row>
    <row r="159" spans="5:18">
      <c r="E159" s="1"/>
      <c r="F159" s="1"/>
      <c r="I159" s="1"/>
      <c r="J159" s="1"/>
      <c r="K159" s="1"/>
      <c r="L159" s="1"/>
      <c r="Q159" s="1"/>
      <c r="R159" s="1"/>
    </row>
    <row r="160" spans="5:18">
      <c r="E160" s="1"/>
      <c r="F160" s="1"/>
      <c r="I160" s="1"/>
      <c r="J160" s="1"/>
      <c r="K160" s="1"/>
      <c r="L160" s="1"/>
      <c r="Q160" s="1"/>
      <c r="R160" s="1"/>
    </row>
    <row r="161" spans="5:18">
      <c r="E161" s="1"/>
      <c r="F161" s="1"/>
      <c r="I161" s="1"/>
      <c r="J161" s="1"/>
      <c r="K161" s="1"/>
      <c r="L161" s="1"/>
      <c r="Q161" s="1"/>
      <c r="R161" s="1"/>
    </row>
    <row r="162" spans="5:18">
      <c r="E162" s="1"/>
      <c r="F162" s="1"/>
      <c r="I162" s="1"/>
      <c r="J162" s="1"/>
      <c r="K162" s="1"/>
      <c r="L162" s="1"/>
      <c r="Q162" s="1"/>
      <c r="R162" s="1"/>
    </row>
    <row r="163" spans="5:18">
      <c r="E163" s="1"/>
      <c r="F163" s="1"/>
      <c r="I163" s="1"/>
      <c r="J163" s="1"/>
      <c r="K163" s="1"/>
      <c r="L163" s="1"/>
      <c r="Q163" s="1"/>
      <c r="R163" s="1"/>
    </row>
    <row r="164" spans="5:18">
      <c r="E164" s="1"/>
      <c r="F164" s="1"/>
      <c r="I164" s="1"/>
      <c r="J164" s="1"/>
      <c r="K164" s="1"/>
      <c r="L164" s="1"/>
      <c r="Q164" s="1"/>
      <c r="R164" s="1"/>
    </row>
    <row r="165" spans="5:18">
      <c r="E165" s="1"/>
      <c r="F165" s="1"/>
      <c r="I165" s="1"/>
      <c r="J165" s="1"/>
      <c r="K165" s="1"/>
      <c r="L165" s="1"/>
      <c r="Q165" s="1"/>
      <c r="R165" s="1"/>
    </row>
    <row r="166" spans="5:18">
      <c r="E166" s="1"/>
      <c r="F166" s="1"/>
      <c r="I166" s="1"/>
      <c r="J166" s="1"/>
      <c r="K166" s="1"/>
      <c r="L166" s="1"/>
      <c r="Q166" s="1"/>
      <c r="R166" s="1"/>
    </row>
    <row r="167" spans="5:18">
      <c r="E167" s="1"/>
      <c r="F167" s="1"/>
      <c r="I167" s="1"/>
      <c r="J167" s="1"/>
      <c r="K167" s="1"/>
      <c r="L167" s="1"/>
      <c r="Q167" s="1"/>
      <c r="R167" s="1"/>
    </row>
    <row r="168" spans="5:18">
      <c r="E168" s="1"/>
      <c r="F168" s="1"/>
      <c r="I168" s="1"/>
      <c r="J168" s="1"/>
      <c r="K168" s="1"/>
      <c r="L168" s="1"/>
      <c r="Q168" s="1"/>
      <c r="R168" s="1"/>
    </row>
    <row r="169" spans="5:18">
      <c r="E169" s="1"/>
      <c r="F169" s="1"/>
      <c r="I169" s="1"/>
      <c r="J169" s="1"/>
      <c r="K169" s="1"/>
      <c r="L169" s="1"/>
      <c r="Q169" s="1"/>
      <c r="R169" s="1"/>
    </row>
    <row r="170" spans="5:18">
      <c r="E170" s="1"/>
      <c r="F170" s="1"/>
      <c r="I170" s="1"/>
      <c r="J170" s="1"/>
      <c r="K170" s="1"/>
      <c r="L170" s="1"/>
      <c r="Q170" s="1"/>
      <c r="R170" s="1"/>
    </row>
    <row r="171" spans="5:18">
      <c r="E171" s="1"/>
      <c r="F171" s="1"/>
      <c r="I171" s="1"/>
      <c r="J171" s="1"/>
      <c r="K171" s="1"/>
      <c r="L171" s="1"/>
      <c r="Q171" s="1"/>
      <c r="R171" s="1"/>
    </row>
    <row r="172" spans="5:18">
      <c r="E172" s="1"/>
      <c r="F172" s="1"/>
      <c r="I172" s="1"/>
      <c r="J172" s="1"/>
      <c r="K172" s="1"/>
      <c r="L172" s="1"/>
      <c r="Q172" s="1"/>
      <c r="R172" s="1"/>
    </row>
    <row r="173" spans="5:18">
      <c r="E173" s="1"/>
      <c r="F173" s="1"/>
      <c r="I173" s="1"/>
      <c r="J173" s="1"/>
      <c r="K173" s="1"/>
      <c r="L173" s="1"/>
      <c r="Q173" s="1"/>
      <c r="R173" s="1"/>
    </row>
    <row r="174" spans="5:18">
      <c r="E174" s="1"/>
      <c r="F174" s="1"/>
      <c r="I174" s="1"/>
      <c r="J174" s="1"/>
      <c r="K174" s="1"/>
      <c r="L174" s="1"/>
      <c r="Q174" s="1"/>
      <c r="R174" s="1"/>
    </row>
    <row r="175" spans="5:18">
      <c r="E175" s="1"/>
      <c r="F175" s="1"/>
      <c r="I175" s="1"/>
      <c r="J175" s="1"/>
      <c r="K175" s="1"/>
      <c r="L175" s="1"/>
      <c r="Q175" s="1"/>
      <c r="R175" s="1"/>
    </row>
    <row r="176" spans="5:18">
      <c r="E176" s="1"/>
      <c r="F176" s="1"/>
      <c r="I176" s="1"/>
      <c r="J176" s="1"/>
      <c r="K176" s="1"/>
      <c r="L176" s="1"/>
      <c r="Q176" s="1"/>
      <c r="R176" s="1"/>
    </row>
    <row r="177" spans="5:18">
      <c r="E177" s="1"/>
      <c r="F177" s="1"/>
      <c r="I177" s="1"/>
      <c r="J177" s="1"/>
      <c r="K177" s="1"/>
      <c r="L177" s="1"/>
      <c r="Q177" s="1"/>
      <c r="R177" s="1"/>
    </row>
    <row r="178" spans="5:18">
      <c r="E178" s="1"/>
      <c r="F178" s="1"/>
      <c r="I178" s="1"/>
      <c r="J178" s="1"/>
      <c r="K178" s="1"/>
      <c r="L178" s="1"/>
      <c r="Q178" s="1"/>
      <c r="R178" s="1"/>
    </row>
    <row r="179" spans="5:18">
      <c r="E179" s="1"/>
      <c r="F179" s="1"/>
      <c r="I179" s="1"/>
      <c r="J179" s="1"/>
      <c r="K179" s="1"/>
      <c r="L179" s="1"/>
      <c r="Q179" s="1"/>
      <c r="R179" s="1"/>
    </row>
    <row r="180" spans="5:18">
      <c r="E180" s="1"/>
      <c r="F180" s="1"/>
      <c r="I180" s="1"/>
      <c r="J180" s="1"/>
      <c r="K180" s="1"/>
      <c r="L180" s="1"/>
      <c r="Q180" s="1"/>
      <c r="R180" s="1"/>
    </row>
    <row r="181" spans="5:18">
      <c r="E181" s="1"/>
      <c r="F181" s="1"/>
      <c r="I181" s="1"/>
      <c r="J181" s="1"/>
      <c r="K181" s="1"/>
      <c r="L181" s="1"/>
      <c r="Q181" s="1"/>
      <c r="R181" s="1"/>
    </row>
    <row r="182" spans="5:18">
      <c r="E182" s="1"/>
      <c r="F182" s="1"/>
      <c r="I182" s="1"/>
      <c r="J182" s="1"/>
      <c r="K182" s="1"/>
      <c r="L182" s="1"/>
      <c r="Q182" s="1"/>
      <c r="R182" s="1"/>
    </row>
    <row r="183" spans="5:18">
      <c r="E183" s="1"/>
      <c r="F183" s="1"/>
      <c r="I183" s="1"/>
      <c r="J183" s="1"/>
      <c r="K183" s="1"/>
      <c r="L183" s="1"/>
      <c r="Q183" s="1"/>
      <c r="R183" s="1"/>
    </row>
    <row r="184" spans="5:18">
      <c r="E184" s="1"/>
      <c r="F184" s="1"/>
      <c r="I184" s="1"/>
      <c r="J184" s="1"/>
      <c r="K184" s="1"/>
      <c r="L184" s="1"/>
      <c r="Q184" s="1"/>
      <c r="R184" s="1"/>
    </row>
    <row r="185" spans="5:18">
      <c r="E185" s="1"/>
      <c r="F185" s="1"/>
      <c r="I185" s="1"/>
      <c r="J185" s="1"/>
      <c r="K185" s="1"/>
      <c r="L185" s="1"/>
      <c r="Q185" s="1"/>
      <c r="R185" s="1"/>
    </row>
    <row r="186" spans="5:18">
      <c r="E186" s="1"/>
      <c r="F186" s="1"/>
      <c r="I186" s="1"/>
      <c r="J186" s="1"/>
      <c r="K186" s="1"/>
      <c r="L186" s="1"/>
      <c r="Q186" s="1"/>
      <c r="R186" s="1"/>
    </row>
    <row r="187" spans="5:18">
      <c r="E187" s="1"/>
      <c r="F187" s="1"/>
      <c r="I187" s="1"/>
      <c r="J187" s="1"/>
      <c r="K187" s="1"/>
      <c r="L187" s="1"/>
      <c r="Q187" s="1"/>
      <c r="R187" s="1"/>
    </row>
    <row r="188" spans="5:18">
      <c r="E188" s="1"/>
      <c r="F188" s="1"/>
      <c r="I188" s="1"/>
      <c r="J188" s="1"/>
      <c r="K188" s="1"/>
      <c r="L188" s="1"/>
      <c r="Q188" s="1"/>
      <c r="R188" s="1"/>
    </row>
    <row r="189" spans="5:18">
      <c r="E189" s="1"/>
      <c r="F189" s="1"/>
      <c r="I189" s="1"/>
      <c r="J189" s="1"/>
      <c r="K189" s="1"/>
      <c r="L189" s="1"/>
      <c r="Q189" s="1"/>
      <c r="R189" s="1"/>
    </row>
    <row r="190" spans="5:18">
      <c r="E190" s="1"/>
      <c r="F190" s="1"/>
      <c r="I190" s="1"/>
      <c r="J190" s="1"/>
      <c r="K190" s="1"/>
      <c r="L190" s="1"/>
      <c r="Q190" s="1"/>
      <c r="R190" s="1"/>
    </row>
    <row r="191" spans="5:18">
      <c r="E191" s="1"/>
      <c r="F191" s="1"/>
      <c r="I191" s="1"/>
      <c r="J191" s="1"/>
      <c r="K191" s="1"/>
      <c r="L191" s="1"/>
      <c r="Q191" s="1"/>
      <c r="R191" s="1"/>
    </row>
    <row r="192" spans="5:18">
      <c r="E192" s="1"/>
      <c r="F192" s="1"/>
      <c r="I192" s="1"/>
      <c r="J192" s="1"/>
      <c r="K192" s="1"/>
      <c r="L192" s="1"/>
      <c r="Q192" s="1"/>
      <c r="R192" s="1"/>
    </row>
    <row r="193" spans="5:18">
      <c r="E193" s="1"/>
      <c r="F193" s="1"/>
      <c r="I193" s="1"/>
      <c r="J193" s="1"/>
      <c r="K193" s="1"/>
      <c r="L193" s="1"/>
      <c r="Q193" s="1"/>
      <c r="R193" s="1"/>
    </row>
    <row r="194" spans="5:18">
      <c r="E194" s="1"/>
      <c r="F194" s="1"/>
      <c r="I194" s="1"/>
      <c r="J194" s="1"/>
      <c r="K194" s="1"/>
      <c r="L194" s="1"/>
      <c r="Q194" s="1"/>
      <c r="R194" s="1"/>
    </row>
    <row r="195" spans="5:18">
      <c r="E195" s="1"/>
      <c r="F195" s="1"/>
      <c r="I195" s="1"/>
      <c r="J195" s="1"/>
      <c r="K195" s="1"/>
      <c r="L195" s="1"/>
      <c r="Q195" s="1"/>
      <c r="R195" s="1"/>
    </row>
    <row r="196" spans="5:18">
      <c r="E196" s="1"/>
      <c r="F196" s="1"/>
      <c r="I196" s="1"/>
      <c r="J196" s="1"/>
      <c r="K196" s="1"/>
      <c r="L196" s="1"/>
      <c r="Q196" s="1"/>
      <c r="R196" s="1"/>
    </row>
    <row r="197" spans="5:18">
      <c r="E197" s="1"/>
      <c r="F197" s="1"/>
      <c r="I197" s="1"/>
      <c r="J197" s="1"/>
      <c r="K197" s="1"/>
      <c r="L197" s="1"/>
      <c r="Q197" s="1"/>
      <c r="R197" s="1"/>
    </row>
    <row r="198" spans="5:18">
      <c r="E198" s="1"/>
      <c r="F198" s="1"/>
      <c r="I198" s="1"/>
      <c r="J198" s="1"/>
      <c r="K198" s="1"/>
      <c r="L198" s="1"/>
      <c r="Q198" s="1"/>
      <c r="R198" s="1"/>
    </row>
    <row r="199" spans="5:18">
      <c r="E199" s="1"/>
      <c r="F199" s="1"/>
      <c r="I199" s="1"/>
      <c r="J199" s="1"/>
      <c r="K199" s="1"/>
      <c r="L199" s="1"/>
      <c r="Q199" s="1"/>
      <c r="R199" s="1"/>
    </row>
    <row r="200" spans="5:18">
      <c r="E200" s="1"/>
      <c r="F200" s="1"/>
      <c r="I200" s="1"/>
      <c r="J200" s="1"/>
      <c r="K200" s="1"/>
      <c r="L200" s="1"/>
      <c r="Q200" s="1"/>
      <c r="R200" s="1"/>
    </row>
    <row r="201" spans="5:18">
      <c r="E201" s="1"/>
      <c r="F201" s="1"/>
      <c r="I201" s="1"/>
      <c r="J201" s="1"/>
      <c r="K201" s="1"/>
      <c r="L201" s="1"/>
      <c r="Q201" s="1"/>
      <c r="R201" s="1"/>
    </row>
    <row r="202" spans="5:18">
      <c r="E202" s="1"/>
      <c r="F202" s="1"/>
      <c r="I202" s="1"/>
      <c r="J202" s="1"/>
      <c r="K202" s="1"/>
      <c r="L202" s="1"/>
      <c r="Q202" s="1"/>
      <c r="R202" s="1"/>
    </row>
    <row r="203" spans="5:18">
      <c r="E203" s="1"/>
      <c r="F203" s="1"/>
      <c r="I203" s="1"/>
      <c r="J203" s="1"/>
      <c r="K203" s="1"/>
      <c r="L203" s="1"/>
      <c r="Q203" s="1"/>
      <c r="R203" s="1"/>
    </row>
    <row r="204" spans="5:18">
      <c r="E204" s="1"/>
      <c r="F204" s="1"/>
      <c r="I204" s="1"/>
      <c r="J204" s="1"/>
      <c r="K204" s="1"/>
      <c r="L204" s="1"/>
      <c r="Q204" s="1"/>
      <c r="R204" s="1"/>
    </row>
    <row r="205" spans="5:18">
      <c r="E205" s="1"/>
      <c r="F205" s="1"/>
      <c r="I205" s="1"/>
      <c r="J205" s="1"/>
      <c r="K205" s="1"/>
      <c r="L205" s="1"/>
      <c r="Q205" s="1"/>
      <c r="R205" s="1"/>
    </row>
    <row r="206" spans="5:18">
      <c r="E206" s="1"/>
      <c r="F206" s="1"/>
      <c r="I206" s="1"/>
      <c r="J206" s="1"/>
      <c r="K206" s="1"/>
      <c r="L206" s="1"/>
      <c r="Q206" s="1"/>
      <c r="R206" s="1"/>
    </row>
    <row r="207" spans="5:18">
      <c r="E207" s="1"/>
      <c r="F207" s="1"/>
      <c r="I207" s="1"/>
      <c r="J207" s="1"/>
      <c r="K207" s="1"/>
      <c r="L207" s="1"/>
      <c r="Q207" s="1"/>
      <c r="R207" s="1"/>
    </row>
    <row r="208" spans="5:18">
      <c r="E208" s="1"/>
      <c r="F208" s="1"/>
      <c r="I208" s="1"/>
      <c r="J208" s="1"/>
      <c r="K208" s="1"/>
      <c r="L208" s="1"/>
      <c r="Q208" s="1"/>
      <c r="R208" s="1"/>
    </row>
    <row r="209" spans="5:18">
      <c r="E209" s="1"/>
      <c r="F209" s="1"/>
      <c r="I209" s="1"/>
      <c r="J209" s="1"/>
      <c r="K209" s="1"/>
      <c r="L209" s="1"/>
      <c r="Q209" s="1"/>
      <c r="R209" s="1"/>
    </row>
    <row r="210" spans="5:18">
      <c r="E210" s="1"/>
      <c r="F210" s="1"/>
      <c r="I210" s="1"/>
      <c r="J210" s="1"/>
      <c r="K210" s="1"/>
      <c r="L210" s="1"/>
      <c r="Q210" s="1"/>
      <c r="R210" s="1"/>
    </row>
    <row r="211" spans="5:18">
      <c r="E211" s="1"/>
      <c r="F211" s="1"/>
      <c r="I211" s="1"/>
      <c r="J211" s="1"/>
      <c r="K211" s="1"/>
      <c r="L211" s="1"/>
      <c r="Q211" s="1"/>
      <c r="R211" s="1"/>
    </row>
    <row r="212" spans="5:18">
      <c r="E212" s="1"/>
      <c r="F212" s="1"/>
      <c r="I212" s="1"/>
      <c r="J212" s="1"/>
      <c r="K212" s="1"/>
      <c r="L212" s="1"/>
      <c r="Q212" s="1"/>
      <c r="R212" s="1"/>
    </row>
    <row r="213" spans="5:18">
      <c r="E213" s="1"/>
      <c r="F213" s="1"/>
      <c r="I213" s="1"/>
      <c r="J213" s="1"/>
      <c r="K213" s="1"/>
      <c r="L213" s="1"/>
      <c r="Q213" s="1"/>
      <c r="R213" s="1"/>
    </row>
    <row r="214" spans="5:18">
      <c r="E214" s="1"/>
      <c r="F214" s="1"/>
      <c r="I214" s="1"/>
      <c r="J214" s="1"/>
      <c r="K214" s="1"/>
      <c r="L214" s="1"/>
      <c r="Q214" s="1"/>
      <c r="R214" s="1"/>
    </row>
    <row r="215" spans="5:18">
      <c r="E215" s="1"/>
      <c r="F215" s="1"/>
      <c r="I215" s="1"/>
      <c r="J215" s="1"/>
      <c r="K215" s="1"/>
      <c r="L215" s="1"/>
      <c r="Q215" s="1"/>
      <c r="R215" s="1"/>
    </row>
    <row r="216" spans="5:18">
      <c r="E216" s="1"/>
      <c r="F216" s="1"/>
      <c r="I216" s="1"/>
      <c r="J216" s="1"/>
      <c r="K216" s="1"/>
      <c r="L216" s="1"/>
      <c r="Q216" s="1"/>
      <c r="R216" s="1"/>
    </row>
    <row r="217" spans="5:18">
      <c r="E217" s="1"/>
      <c r="F217" s="1"/>
      <c r="I217" s="1"/>
      <c r="J217" s="1"/>
      <c r="K217" s="1"/>
      <c r="L217" s="1"/>
      <c r="Q217" s="1"/>
      <c r="R217" s="1"/>
    </row>
    <row r="218" spans="5:18">
      <c r="E218" s="1"/>
      <c r="F218" s="1"/>
      <c r="I218" s="1"/>
      <c r="J218" s="1"/>
      <c r="K218" s="1"/>
      <c r="L218" s="1"/>
      <c r="Q218" s="1"/>
      <c r="R218" s="1"/>
    </row>
    <row r="219" spans="5:18">
      <c r="E219" s="1"/>
      <c r="F219" s="1"/>
      <c r="I219" s="1"/>
      <c r="J219" s="1"/>
      <c r="K219" s="1"/>
      <c r="L219" s="1"/>
      <c r="Q219" s="1"/>
      <c r="R219" s="1"/>
    </row>
    <row r="220" spans="5:18">
      <c r="E220" s="1"/>
      <c r="F220" s="1"/>
      <c r="I220" s="1"/>
      <c r="J220" s="1"/>
      <c r="K220" s="1"/>
      <c r="L220" s="1"/>
      <c r="Q220" s="1"/>
      <c r="R220" s="1"/>
    </row>
    <row r="221" spans="5:18">
      <c r="E221" s="1"/>
      <c r="F221" s="1"/>
      <c r="I221" s="1"/>
      <c r="J221" s="1"/>
      <c r="K221" s="1"/>
      <c r="L221" s="1"/>
      <c r="Q221" s="1"/>
      <c r="R221" s="1"/>
    </row>
    <row r="222" spans="5:18">
      <c r="E222" s="1"/>
      <c r="F222" s="1"/>
      <c r="I222" s="1"/>
      <c r="J222" s="1"/>
      <c r="K222" s="1"/>
      <c r="L222" s="1"/>
      <c r="Q222" s="1"/>
      <c r="R222" s="1"/>
    </row>
    <row r="223" spans="5:18">
      <c r="E223" s="1"/>
      <c r="F223" s="1"/>
      <c r="I223" s="1"/>
      <c r="J223" s="1"/>
      <c r="K223" s="1"/>
      <c r="L223" s="1"/>
      <c r="Q223" s="1"/>
      <c r="R223" s="1"/>
    </row>
    <row r="224" spans="5:18">
      <c r="E224" s="1"/>
      <c r="F224" s="1"/>
      <c r="I224" s="1"/>
      <c r="J224" s="1"/>
      <c r="K224" s="1"/>
      <c r="L224" s="1"/>
      <c r="Q224" s="1"/>
      <c r="R224" s="1"/>
    </row>
    <row r="225" spans="5:18">
      <c r="E225" s="1"/>
      <c r="F225" s="1"/>
      <c r="I225" s="1"/>
      <c r="J225" s="1"/>
      <c r="K225" s="1"/>
      <c r="L225" s="1"/>
      <c r="Q225" s="1"/>
      <c r="R225" s="1"/>
    </row>
    <row r="226" spans="5:18">
      <c r="E226" s="1"/>
      <c r="F226" s="1"/>
      <c r="I226" s="1"/>
      <c r="J226" s="1"/>
      <c r="K226" s="1"/>
      <c r="L226" s="1"/>
      <c r="Q226" s="1"/>
      <c r="R226" s="1"/>
    </row>
    <row r="227" spans="5:18">
      <c r="E227" s="1"/>
      <c r="F227" s="1"/>
      <c r="I227" s="1"/>
      <c r="J227" s="1"/>
      <c r="K227" s="1"/>
      <c r="L227" s="1"/>
      <c r="Q227" s="1"/>
      <c r="R227" s="1"/>
    </row>
    <row r="228" spans="5:18">
      <c r="E228" s="1"/>
      <c r="F228" s="1"/>
      <c r="I228" s="1"/>
      <c r="J228" s="1"/>
      <c r="K228" s="1"/>
      <c r="L228" s="1"/>
      <c r="Q228" s="1"/>
      <c r="R228" s="1"/>
    </row>
    <row r="229" spans="5:18">
      <c r="E229" s="1"/>
      <c r="F229" s="1"/>
      <c r="I229" s="1"/>
      <c r="J229" s="1"/>
      <c r="K229" s="1"/>
      <c r="L229" s="1"/>
      <c r="Q229" s="1"/>
      <c r="R229" s="1"/>
    </row>
    <row r="230" spans="5:18">
      <c r="E230" s="1"/>
      <c r="F230" s="1"/>
      <c r="I230" s="1"/>
      <c r="J230" s="1"/>
      <c r="K230" s="1"/>
      <c r="L230" s="1"/>
      <c r="Q230" s="1"/>
      <c r="R230" s="1"/>
    </row>
    <row r="231" spans="5:18">
      <c r="E231" s="1"/>
      <c r="F231" s="1"/>
      <c r="I231" s="1"/>
      <c r="J231" s="1"/>
      <c r="K231" s="1"/>
      <c r="L231" s="1"/>
      <c r="Q231" s="1"/>
      <c r="R231" s="1"/>
    </row>
    <row r="232" spans="5:18">
      <c r="E232" s="1"/>
      <c r="F232" s="1"/>
      <c r="I232" s="1"/>
      <c r="J232" s="1"/>
      <c r="K232" s="1"/>
      <c r="L232" s="1"/>
      <c r="Q232" s="1"/>
      <c r="R232" s="1"/>
    </row>
    <row r="233" spans="5:18">
      <c r="E233" s="1"/>
      <c r="F233" s="1"/>
      <c r="I233" s="1"/>
      <c r="J233" s="1"/>
      <c r="K233" s="1"/>
      <c r="L233" s="1"/>
      <c r="Q233" s="1"/>
      <c r="R233" s="1"/>
    </row>
    <row r="234" spans="5:18">
      <c r="E234" s="1"/>
      <c r="F234" s="1"/>
      <c r="I234" s="1"/>
      <c r="J234" s="1"/>
      <c r="K234" s="1"/>
      <c r="L234" s="1"/>
      <c r="Q234" s="1"/>
      <c r="R234" s="1"/>
    </row>
    <row r="235" spans="5:18">
      <c r="E235" s="1"/>
      <c r="F235" s="1"/>
      <c r="I235" s="1"/>
      <c r="J235" s="1"/>
      <c r="K235" s="1"/>
      <c r="L235" s="1"/>
      <c r="Q235" s="1"/>
      <c r="R235" s="1"/>
    </row>
    <row r="236" spans="5:18">
      <c r="E236" s="1"/>
      <c r="F236" s="1"/>
      <c r="I236" s="1"/>
      <c r="J236" s="1"/>
      <c r="K236" s="1"/>
      <c r="L236" s="1"/>
      <c r="Q236" s="1"/>
      <c r="R236" s="1"/>
    </row>
    <row r="237" spans="5:18">
      <c r="E237" s="1"/>
      <c r="F237" s="1"/>
      <c r="I237" s="1"/>
      <c r="J237" s="1"/>
      <c r="K237" s="1"/>
      <c r="L237" s="1"/>
      <c r="Q237" s="1"/>
      <c r="R237" s="1"/>
    </row>
    <row r="238" spans="5:18">
      <c r="E238" s="1"/>
      <c r="F238" s="1"/>
      <c r="I238" s="1"/>
      <c r="J238" s="1"/>
      <c r="K238" s="1"/>
      <c r="L238" s="1"/>
      <c r="Q238" s="1"/>
      <c r="R238" s="1"/>
    </row>
    <row r="239" spans="5:18">
      <c r="E239" s="1"/>
      <c r="F239" s="1"/>
      <c r="I239" s="1"/>
      <c r="J239" s="1"/>
      <c r="K239" s="1"/>
      <c r="L239" s="1"/>
      <c r="Q239" s="1"/>
      <c r="R239" s="1"/>
    </row>
    <row r="240" spans="5:18">
      <c r="E240" s="1"/>
      <c r="F240" s="1"/>
      <c r="I240" s="1"/>
      <c r="J240" s="1"/>
      <c r="K240" s="1"/>
      <c r="L240" s="1"/>
      <c r="Q240" s="1"/>
      <c r="R240" s="1"/>
    </row>
    <row r="241" spans="5:18">
      <c r="E241" s="1"/>
      <c r="F241" s="1"/>
      <c r="I241" s="1"/>
      <c r="J241" s="1"/>
      <c r="K241" s="1"/>
      <c r="L241" s="1"/>
      <c r="Q241" s="1"/>
      <c r="R241" s="1"/>
    </row>
    <row r="242" spans="5:18">
      <c r="E242" s="1"/>
      <c r="F242" s="1"/>
      <c r="I242" s="1"/>
      <c r="J242" s="1"/>
      <c r="K242" s="1"/>
      <c r="L242" s="1"/>
      <c r="Q242" s="1"/>
      <c r="R242" s="1"/>
    </row>
    <row r="243" spans="5:18">
      <c r="E243" s="1"/>
      <c r="F243" s="1"/>
      <c r="I243" s="1"/>
      <c r="J243" s="1"/>
      <c r="K243" s="1"/>
      <c r="L243" s="1"/>
      <c r="Q243" s="1"/>
      <c r="R243" s="1"/>
    </row>
    <row r="244" spans="5:18">
      <c r="E244" s="1"/>
      <c r="F244" s="1"/>
      <c r="I244" s="1"/>
      <c r="J244" s="1"/>
      <c r="K244" s="1"/>
      <c r="L244" s="1"/>
      <c r="Q244" s="1"/>
      <c r="R244" s="1"/>
    </row>
    <row r="245" spans="5:18">
      <c r="E245" s="1"/>
      <c r="F245" s="1"/>
      <c r="I245" s="1"/>
      <c r="J245" s="1"/>
      <c r="K245" s="1"/>
      <c r="L245" s="1"/>
      <c r="Q245" s="1"/>
      <c r="R245" s="1"/>
    </row>
    <row r="246" spans="5:18">
      <c r="E246" s="1"/>
      <c r="F246" s="1"/>
      <c r="I246" s="1"/>
      <c r="J246" s="1"/>
      <c r="K246" s="1"/>
      <c r="L246" s="1"/>
      <c r="Q246" s="1"/>
      <c r="R246" s="1"/>
    </row>
    <row r="247" spans="5:18">
      <c r="E247" s="1"/>
      <c r="F247" s="1"/>
      <c r="I247" s="1"/>
      <c r="J247" s="1"/>
      <c r="K247" s="1"/>
      <c r="L247" s="1"/>
      <c r="Q247" s="1"/>
      <c r="R247" s="1"/>
    </row>
    <row r="248" spans="5:18">
      <c r="E248" s="1"/>
      <c r="F248" s="1"/>
      <c r="I248" s="1"/>
      <c r="J248" s="1"/>
      <c r="K248" s="1"/>
      <c r="L248" s="1"/>
      <c r="Q248" s="1"/>
      <c r="R248" s="1"/>
    </row>
    <row r="249" spans="5:18">
      <c r="E249" s="1"/>
      <c r="F249" s="1"/>
      <c r="I249" s="1"/>
      <c r="J249" s="1"/>
      <c r="K249" s="1"/>
      <c r="L249" s="1"/>
      <c r="Q249" s="1"/>
      <c r="R249" s="1"/>
    </row>
    <row r="250" spans="5:18">
      <c r="E250" s="1"/>
      <c r="F250" s="1"/>
      <c r="I250" s="1"/>
      <c r="J250" s="1"/>
      <c r="K250" s="1"/>
      <c r="L250" s="1"/>
      <c r="Q250" s="1"/>
      <c r="R250" s="1"/>
    </row>
    <row r="251" spans="5:18">
      <c r="E251" s="1"/>
      <c r="F251" s="1"/>
      <c r="I251" s="1"/>
      <c r="J251" s="1"/>
      <c r="K251" s="1"/>
      <c r="L251" s="1"/>
      <c r="Q251" s="1"/>
      <c r="R251" s="1"/>
    </row>
    <row r="252" spans="5:18">
      <c r="E252" s="1"/>
      <c r="F252" s="1"/>
      <c r="I252" s="1"/>
      <c r="J252" s="1"/>
      <c r="K252" s="1"/>
      <c r="L252" s="1"/>
      <c r="Q252" s="1"/>
      <c r="R252" s="1"/>
    </row>
    <row r="253" spans="5:18">
      <c r="E253" s="1"/>
      <c r="F253" s="1"/>
      <c r="I253" s="1"/>
      <c r="J253" s="1"/>
      <c r="K253" s="1"/>
      <c r="L253" s="1"/>
      <c r="Q253" s="1"/>
      <c r="R253" s="1"/>
    </row>
    <row r="254" spans="5:18">
      <c r="E254" s="1"/>
      <c r="F254" s="1"/>
      <c r="I254" s="1"/>
      <c r="J254" s="1"/>
      <c r="K254" s="1"/>
      <c r="L254" s="1"/>
      <c r="Q254" s="1"/>
      <c r="R254" s="1"/>
    </row>
    <row r="255" spans="5:18">
      <c r="E255" s="1"/>
      <c r="F255" s="1"/>
      <c r="I255" s="1"/>
      <c r="J255" s="1"/>
      <c r="K255" s="1"/>
      <c r="L255" s="1"/>
      <c r="Q255" s="1"/>
      <c r="R255" s="1"/>
    </row>
    <row r="256" spans="5:18">
      <c r="E256" s="1"/>
      <c r="F256" s="1"/>
      <c r="I256" s="1"/>
      <c r="J256" s="1"/>
      <c r="K256" s="1"/>
      <c r="L256" s="1"/>
      <c r="Q256" s="1"/>
      <c r="R256" s="1"/>
    </row>
    <row r="257" spans="5:18">
      <c r="E257" s="1"/>
      <c r="F257" s="1"/>
      <c r="I257" s="1"/>
      <c r="J257" s="1"/>
      <c r="K257" s="1"/>
      <c r="L257" s="1"/>
      <c r="Q257" s="1"/>
      <c r="R257" s="1"/>
    </row>
    <row r="258" spans="5:18">
      <c r="E258" s="1"/>
      <c r="F258" s="1"/>
      <c r="I258" s="1"/>
      <c r="J258" s="1"/>
      <c r="K258" s="1"/>
      <c r="L258" s="1"/>
      <c r="Q258" s="1"/>
      <c r="R258" s="1"/>
    </row>
    <row r="259" spans="5:18">
      <c r="E259" s="1"/>
      <c r="F259" s="1"/>
      <c r="I259" s="1"/>
      <c r="J259" s="1"/>
      <c r="K259" s="1"/>
      <c r="L259" s="1"/>
      <c r="Q259" s="1"/>
      <c r="R259" s="1"/>
    </row>
    <row r="260" spans="5:18">
      <c r="E260" s="1"/>
      <c r="F260" s="1"/>
      <c r="I260" s="1"/>
      <c r="J260" s="1"/>
      <c r="K260" s="1"/>
      <c r="L260" s="1"/>
      <c r="Q260" s="1"/>
      <c r="R260" s="1"/>
    </row>
    <row r="261" spans="5:18">
      <c r="E261" s="1"/>
      <c r="F261" s="1"/>
      <c r="I261" s="1"/>
      <c r="J261" s="1"/>
      <c r="K261" s="1"/>
      <c r="L261" s="1"/>
      <c r="Q261" s="1"/>
      <c r="R261" s="1"/>
    </row>
    <row r="262" spans="5:18">
      <c r="E262" s="1"/>
      <c r="F262" s="1"/>
      <c r="I262" s="1"/>
      <c r="J262" s="1"/>
      <c r="K262" s="1"/>
      <c r="L262" s="1"/>
      <c r="Q262" s="1"/>
      <c r="R262" s="1"/>
    </row>
    <row r="263" spans="5:18">
      <c r="E263" s="1"/>
      <c r="F263" s="1"/>
      <c r="I263" s="1"/>
      <c r="J263" s="1"/>
      <c r="K263" s="1"/>
      <c r="L263" s="1"/>
      <c r="Q263" s="1"/>
      <c r="R263" s="1"/>
    </row>
    <row r="264" spans="5:18">
      <c r="E264" s="1"/>
      <c r="F264" s="1"/>
      <c r="I264" s="1"/>
      <c r="J264" s="1"/>
      <c r="K264" s="1"/>
      <c r="L264" s="1"/>
      <c r="Q264" s="1"/>
      <c r="R264" s="1"/>
    </row>
    <row r="265" spans="5:18">
      <c r="E265" s="1"/>
      <c r="F265" s="1"/>
      <c r="I265" s="1"/>
      <c r="J265" s="1"/>
      <c r="K265" s="1"/>
      <c r="L265" s="1"/>
      <c r="Q265" s="1"/>
      <c r="R265" s="1"/>
    </row>
    <row r="266" spans="5:18">
      <c r="E266" s="1"/>
      <c r="F266" s="1"/>
      <c r="I266" s="1"/>
      <c r="J266" s="1"/>
      <c r="K266" s="1"/>
      <c r="L266" s="1"/>
      <c r="Q266" s="1"/>
      <c r="R266" s="1"/>
    </row>
    <row r="267" spans="5:18">
      <c r="E267" s="1"/>
      <c r="F267" s="1"/>
      <c r="I267" s="1"/>
      <c r="J267" s="1"/>
      <c r="K267" s="1"/>
      <c r="L267" s="1"/>
      <c r="Q267" s="1"/>
      <c r="R267" s="1"/>
    </row>
    <row r="268" spans="5:18">
      <c r="E268" s="1"/>
      <c r="F268" s="1"/>
      <c r="I268" s="1"/>
      <c r="J268" s="1"/>
      <c r="K268" s="1"/>
      <c r="L268" s="1"/>
      <c r="Q268" s="1"/>
      <c r="R268" s="1"/>
    </row>
    <row r="269" spans="5:18">
      <c r="E269" s="1"/>
      <c r="F269" s="1"/>
      <c r="I269" s="1"/>
      <c r="J269" s="1"/>
      <c r="K269" s="1"/>
      <c r="L269" s="1"/>
      <c r="Q269" s="1"/>
      <c r="R269" s="1"/>
    </row>
    <row r="270" spans="5:18">
      <c r="E270" s="1"/>
      <c r="F270" s="1"/>
      <c r="I270" s="1"/>
      <c r="J270" s="1"/>
      <c r="K270" s="1"/>
      <c r="L270" s="1"/>
      <c r="Q270" s="1"/>
      <c r="R270" s="1"/>
    </row>
    <row r="271" spans="5:18">
      <c r="E271" s="1"/>
      <c r="F271" s="1"/>
      <c r="I271" s="1"/>
      <c r="J271" s="1"/>
      <c r="K271" s="1"/>
      <c r="L271" s="1"/>
      <c r="Q271" s="1"/>
      <c r="R271" s="1"/>
    </row>
    <row r="272" spans="5:18">
      <c r="E272" s="1"/>
      <c r="F272" s="1"/>
      <c r="I272" s="1"/>
      <c r="J272" s="1"/>
      <c r="K272" s="1"/>
      <c r="L272" s="1"/>
      <c r="Q272" s="1"/>
      <c r="R272" s="1"/>
    </row>
    <row r="273" spans="5:18">
      <c r="E273" s="1"/>
      <c r="F273" s="1"/>
      <c r="I273" s="1"/>
      <c r="J273" s="1"/>
      <c r="K273" s="1"/>
      <c r="L273" s="1"/>
      <c r="Q273" s="1"/>
      <c r="R273" s="1"/>
    </row>
    <row r="274" spans="5:18">
      <c r="E274" s="1"/>
      <c r="F274" s="1"/>
      <c r="I274" s="1"/>
      <c r="J274" s="1"/>
      <c r="K274" s="1"/>
      <c r="L274" s="1"/>
      <c r="Q274" s="1"/>
      <c r="R274" s="1"/>
    </row>
    <row r="275" spans="5:18">
      <c r="E275" s="1"/>
      <c r="F275" s="1"/>
      <c r="I275" s="1"/>
      <c r="J275" s="1"/>
      <c r="K275" s="1"/>
      <c r="L275" s="1"/>
      <c r="Q275" s="1"/>
      <c r="R275" s="1"/>
    </row>
    <row r="276" spans="5:18">
      <c r="E276" s="1"/>
      <c r="F276" s="1"/>
      <c r="I276" s="1"/>
      <c r="J276" s="1"/>
      <c r="K276" s="1"/>
      <c r="L276" s="1"/>
      <c r="Q276" s="1"/>
      <c r="R276" s="1"/>
    </row>
    <row r="277" spans="5:18">
      <c r="E277" s="1"/>
      <c r="F277" s="1"/>
      <c r="I277" s="1"/>
      <c r="J277" s="1"/>
      <c r="K277" s="1"/>
      <c r="L277" s="1"/>
      <c r="Q277" s="1"/>
      <c r="R277" s="1"/>
    </row>
    <row r="278" spans="5:18">
      <c r="E278" s="1"/>
      <c r="F278" s="1"/>
      <c r="I278" s="1"/>
      <c r="J278" s="1"/>
      <c r="K278" s="1"/>
      <c r="L278" s="1"/>
      <c r="Q278" s="1"/>
      <c r="R278" s="1"/>
    </row>
    <row r="279" spans="5:18">
      <c r="E279" s="1"/>
      <c r="F279" s="1"/>
      <c r="I279" s="1"/>
      <c r="J279" s="1"/>
      <c r="K279" s="1"/>
      <c r="L279" s="1"/>
      <c r="Q279" s="1"/>
      <c r="R279" s="1"/>
    </row>
    <row r="280" spans="5:18">
      <c r="E280" s="1"/>
      <c r="F280" s="1"/>
      <c r="I280" s="1"/>
      <c r="J280" s="1"/>
      <c r="K280" s="1"/>
      <c r="L280" s="1"/>
      <c r="Q280" s="1"/>
      <c r="R280" s="1"/>
    </row>
    <row r="281" spans="5:18">
      <c r="E281" s="1"/>
      <c r="F281" s="1"/>
      <c r="I281" s="1"/>
      <c r="J281" s="1"/>
      <c r="K281" s="1"/>
      <c r="L281" s="1"/>
      <c r="Q281" s="1"/>
      <c r="R281" s="1"/>
    </row>
    <row r="282" spans="5:18">
      <c r="E282" s="1"/>
      <c r="F282" s="1"/>
      <c r="I282" s="1"/>
      <c r="J282" s="1"/>
      <c r="K282" s="1"/>
      <c r="L282" s="1"/>
      <c r="Q282" s="1"/>
      <c r="R282" s="1"/>
    </row>
    <row r="283" spans="5:18">
      <c r="E283" s="1"/>
      <c r="F283" s="1"/>
      <c r="I283" s="1"/>
      <c r="J283" s="1"/>
      <c r="K283" s="1"/>
      <c r="L283" s="1"/>
      <c r="Q283" s="1"/>
      <c r="R283" s="1"/>
    </row>
    <row r="284" spans="5:18">
      <c r="E284" s="1"/>
      <c r="F284" s="1"/>
      <c r="I284" s="1"/>
      <c r="J284" s="1"/>
      <c r="K284" s="1"/>
      <c r="L284" s="1"/>
      <c r="Q284" s="1"/>
      <c r="R284" s="1"/>
    </row>
    <row r="285" spans="5:18">
      <c r="E285" s="1"/>
      <c r="F285" s="1"/>
      <c r="I285" s="1"/>
      <c r="J285" s="1"/>
      <c r="K285" s="1"/>
      <c r="L285" s="1"/>
      <c r="Q285" s="1"/>
      <c r="R285" s="1"/>
    </row>
    <row r="286" spans="5:18">
      <c r="E286" s="1"/>
      <c r="F286" s="1"/>
      <c r="I286" s="1"/>
      <c r="J286" s="1"/>
      <c r="K286" s="1"/>
      <c r="L286" s="1"/>
      <c r="Q286" s="1"/>
      <c r="R286" s="1"/>
    </row>
    <row r="287" spans="5:18">
      <c r="E287" s="1"/>
      <c r="F287" s="1"/>
      <c r="I287" s="1"/>
      <c r="J287" s="1"/>
      <c r="K287" s="1"/>
      <c r="L287" s="1"/>
      <c r="Q287" s="1"/>
      <c r="R287" s="1"/>
    </row>
    <row r="288" spans="5:18">
      <c r="E288" s="1"/>
      <c r="F288" s="1"/>
      <c r="I288" s="1"/>
      <c r="J288" s="1"/>
      <c r="K288" s="1"/>
      <c r="L288" s="1"/>
      <c r="Q288" s="1"/>
      <c r="R288" s="1"/>
    </row>
    <row r="289" spans="5:18">
      <c r="E289" s="1"/>
      <c r="F289" s="1"/>
      <c r="I289" s="1"/>
      <c r="J289" s="1"/>
      <c r="K289" s="1"/>
      <c r="L289" s="1"/>
      <c r="Q289" s="1"/>
      <c r="R289" s="1"/>
    </row>
    <row r="290" spans="5:18">
      <c r="E290" s="1"/>
      <c r="F290" s="1"/>
      <c r="I290" s="1"/>
      <c r="J290" s="1"/>
      <c r="K290" s="1"/>
      <c r="L290" s="1"/>
      <c r="Q290" s="1"/>
      <c r="R290" s="1"/>
    </row>
    <row r="291" spans="5:18">
      <c r="E291" s="1"/>
      <c r="F291" s="1"/>
      <c r="I291" s="1"/>
      <c r="J291" s="1"/>
      <c r="K291" s="1"/>
      <c r="L291" s="1"/>
      <c r="Q291" s="1"/>
      <c r="R291" s="1"/>
    </row>
    <row r="292" spans="5:18">
      <c r="E292" s="1"/>
      <c r="F292" s="1"/>
      <c r="I292" s="1"/>
      <c r="J292" s="1"/>
      <c r="K292" s="1"/>
      <c r="L292" s="1"/>
      <c r="Q292" s="1"/>
      <c r="R292" s="1"/>
    </row>
    <row r="293" spans="5:18">
      <c r="E293" s="1"/>
      <c r="F293" s="1"/>
      <c r="I293" s="1"/>
      <c r="J293" s="1"/>
      <c r="K293" s="1"/>
      <c r="L293" s="1"/>
      <c r="Q293" s="1"/>
      <c r="R293" s="1"/>
    </row>
    <row r="294" spans="5:18">
      <c r="E294" s="1"/>
      <c r="F294" s="1"/>
      <c r="I294" s="1"/>
      <c r="J294" s="1"/>
      <c r="K294" s="1"/>
      <c r="L294" s="1"/>
      <c r="Q294" s="1"/>
      <c r="R294" s="1"/>
    </row>
    <row r="295" spans="5:18">
      <c r="E295" s="1"/>
      <c r="F295" s="1"/>
      <c r="I295" s="1"/>
      <c r="J295" s="1"/>
      <c r="K295" s="1"/>
      <c r="L295" s="1"/>
      <c r="Q295" s="1"/>
      <c r="R295" s="1"/>
    </row>
    <row r="296" spans="5:18">
      <c r="E296" s="1"/>
      <c r="F296" s="1"/>
      <c r="I296" s="1"/>
      <c r="J296" s="1"/>
      <c r="K296" s="1"/>
      <c r="L296" s="1"/>
      <c r="Q296" s="1"/>
      <c r="R296" s="1"/>
    </row>
    <row r="297" spans="5:18">
      <c r="E297" s="1"/>
      <c r="F297" s="1"/>
      <c r="I297" s="1"/>
      <c r="J297" s="1"/>
      <c r="K297" s="1"/>
      <c r="L297" s="1"/>
      <c r="Q297" s="1"/>
      <c r="R297" s="1"/>
    </row>
    <row r="298" spans="5:18">
      <c r="E298" s="1"/>
      <c r="F298" s="1"/>
      <c r="I298" s="1"/>
      <c r="J298" s="1"/>
      <c r="K298" s="1"/>
      <c r="L298" s="1"/>
      <c r="Q298" s="1"/>
      <c r="R298" s="1"/>
    </row>
    <row r="299" spans="5:18">
      <c r="E299" s="1"/>
      <c r="F299" s="1"/>
      <c r="I299" s="1"/>
      <c r="J299" s="1"/>
      <c r="K299" s="1"/>
      <c r="L299" s="1"/>
      <c r="Q299" s="1"/>
      <c r="R299" s="1"/>
    </row>
    <row r="300" spans="5:18">
      <c r="E300" s="1"/>
      <c r="F300" s="1"/>
      <c r="I300" s="1"/>
      <c r="J300" s="1"/>
      <c r="K300" s="1"/>
      <c r="L300" s="1"/>
      <c r="Q300" s="1"/>
      <c r="R300" s="1"/>
    </row>
    <row r="301" spans="5:18">
      <c r="E301" s="1"/>
      <c r="F301" s="1"/>
      <c r="I301" s="1"/>
      <c r="J301" s="1"/>
      <c r="K301" s="1"/>
      <c r="L301" s="1"/>
      <c r="Q301" s="1"/>
      <c r="R301" s="1"/>
    </row>
    <row r="302" spans="5:18">
      <c r="E302" s="1"/>
      <c r="F302" s="1"/>
      <c r="I302" s="1"/>
      <c r="J302" s="1"/>
      <c r="K302" s="1"/>
      <c r="L302" s="1"/>
      <c r="Q302" s="1"/>
      <c r="R302" s="1"/>
    </row>
    <row r="303" spans="5:18">
      <c r="E303" s="1"/>
      <c r="F303" s="1"/>
      <c r="I303" s="1"/>
      <c r="J303" s="1"/>
      <c r="K303" s="1"/>
      <c r="L303" s="1"/>
      <c r="Q303" s="1"/>
      <c r="R303" s="1"/>
    </row>
    <row r="304" spans="5:18">
      <c r="E304" s="1"/>
      <c r="F304" s="1"/>
      <c r="I304" s="1"/>
      <c r="J304" s="1"/>
      <c r="K304" s="1"/>
      <c r="L304" s="1"/>
      <c r="Q304" s="1"/>
      <c r="R304" s="1"/>
    </row>
    <row r="305" spans="5:18">
      <c r="E305" s="1"/>
      <c r="F305" s="1"/>
      <c r="I305" s="1"/>
      <c r="J305" s="1"/>
      <c r="K305" s="1"/>
      <c r="L305" s="1"/>
      <c r="Q305" s="1"/>
      <c r="R305" s="1"/>
    </row>
    <row r="306" spans="5:18">
      <c r="E306" s="1"/>
      <c r="F306" s="1"/>
      <c r="I306" s="1"/>
      <c r="J306" s="1"/>
      <c r="K306" s="1"/>
      <c r="L306" s="1"/>
      <c r="Q306" s="1"/>
      <c r="R306" s="1"/>
    </row>
    <row r="307" spans="5:18">
      <c r="E307" s="1"/>
      <c r="F307" s="1"/>
      <c r="I307" s="1"/>
      <c r="J307" s="1"/>
      <c r="K307" s="1"/>
      <c r="L307" s="1"/>
      <c r="Q307" s="1"/>
      <c r="R307" s="1"/>
    </row>
    <row r="308" spans="5:18">
      <c r="E308" s="1"/>
      <c r="F308" s="1"/>
      <c r="I308" s="1"/>
      <c r="J308" s="1"/>
      <c r="K308" s="1"/>
      <c r="L308" s="1"/>
      <c r="Q308" s="1"/>
      <c r="R308" s="1"/>
    </row>
    <row r="309" spans="5:18">
      <c r="E309" s="1"/>
      <c r="F309" s="1"/>
      <c r="I309" s="1"/>
      <c r="J309" s="1"/>
      <c r="K309" s="1"/>
      <c r="L309" s="1"/>
      <c r="Q309" s="1"/>
      <c r="R309" s="1"/>
    </row>
    <row r="310" spans="5:18">
      <c r="E310" s="1"/>
      <c r="F310" s="1"/>
      <c r="I310" s="1"/>
      <c r="J310" s="1"/>
      <c r="K310" s="1"/>
      <c r="L310" s="1"/>
      <c r="Q310" s="1"/>
      <c r="R310" s="1"/>
    </row>
    <row r="311" spans="5:18">
      <c r="E311" s="1"/>
      <c r="F311" s="1"/>
      <c r="I311" s="1"/>
      <c r="J311" s="1"/>
      <c r="K311" s="1"/>
      <c r="L311" s="1"/>
      <c r="Q311" s="1"/>
      <c r="R311" s="1"/>
    </row>
    <row r="312" spans="5:18">
      <c r="E312" s="1"/>
      <c r="F312" s="1"/>
      <c r="I312" s="1"/>
      <c r="J312" s="1"/>
      <c r="K312" s="1"/>
      <c r="L312" s="1"/>
      <c r="Q312" s="1"/>
      <c r="R312" s="1"/>
    </row>
    <row r="313" spans="5:18">
      <c r="E313" s="1"/>
      <c r="F313" s="1"/>
      <c r="I313" s="1"/>
      <c r="J313" s="1"/>
      <c r="K313" s="1"/>
      <c r="L313" s="1"/>
      <c r="Q313" s="1"/>
      <c r="R313" s="1"/>
    </row>
    <row r="314" spans="5:18">
      <c r="E314" s="1"/>
      <c r="F314" s="1"/>
      <c r="I314" s="1"/>
      <c r="J314" s="1"/>
      <c r="K314" s="1"/>
      <c r="L314" s="1"/>
      <c r="Q314" s="1"/>
      <c r="R314" s="1"/>
    </row>
    <row r="315" spans="5:18">
      <c r="E315" s="1"/>
      <c r="F315" s="1"/>
      <c r="I315" s="1"/>
      <c r="J315" s="1"/>
      <c r="K315" s="1"/>
      <c r="L315" s="1"/>
      <c r="Q315" s="1"/>
      <c r="R315" s="1"/>
    </row>
    <row r="316" spans="5:18">
      <c r="E316" s="1"/>
      <c r="F316" s="1"/>
      <c r="I316" s="1"/>
      <c r="J316" s="1"/>
      <c r="K316" s="1"/>
      <c r="L316" s="1"/>
      <c r="Q316" s="1"/>
      <c r="R316" s="1"/>
    </row>
    <row r="317" spans="5:18">
      <c r="E317" s="1"/>
      <c r="F317" s="1"/>
      <c r="I317" s="1"/>
      <c r="J317" s="1"/>
      <c r="K317" s="1"/>
      <c r="L317" s="1"/>
      <c r="Q317" s="1"/>
      <c r="R317" s="1"/>
    </row>
    <row r="318" spans="5:18">
      <c r="E318" s="1"/>
      <c r="F318" s="1"/>
      <c r="I318" s="1"/>
      <c r="J318" s="1"/>
      <c r="K318" s="1"/>
      <c r="L318" s="1"/>
      <c r="Q318" s="1"/>
      <c r="R318" s="1"/>
    </row>
    <row r="319" spans="5:18">
      <c r="E319" s="1"/>
      <c r="F319" s="1"/>
      <c r="I319" s="1"/>
      <c r="J319" s="1"/>
      <c r="K319" s="1"/>
      <c r="L319" s="1"/>
      <c r="Q319" s="1"/>
      <c r="R319" s="1"/>
    </row>
    <row r="320" spans="5:18">
      <c r="E320" s="1"/>
      <c r="F320" s="1"/>
      <c r="I320" s="1"/>
      <c r="J320" s="1"/>
      <c r="K320" s="1"/>
      <c r="L320" s="1"/>
      <c r="Q320" s="1"/>
      <c r="R320" s="1"/>
    </row>
    <row r="321" spans="5:18">
      <c r="E321" s="1"/>
      <c r="F321" s="1"/>
      <c r="I321" s="1"/>
      <c r="J321" s="1"/>
      <c r="K321" s="1"/>
      <c r="L321" s="1"/>
      <c r="Q321" s="1"/>
      <c r="R321" s="1"/>
    </row>
    <row r="322" spans="5:18">
      <c r="E322" s="1"/>
      <c r="F322" s="1"/>
      <c r="I322" s="1"/>
      <c r="J322" s="1"/>
      <c r="K322" s="1"/>
      <c r="L322" s="1"/>
      <c r="Q322" s="1"/>
      <c r="R322" s="1"/>
    </row>
    <row r="323" spans="5:18">
      <c r="E323" s="1"/>
      <c r="F323" s="1"/>
      <c r="I323" s="1"/>
      <c r="J323" s="1"/>
      <c r="K323" s="1"/>
      <c r="L323" s="1"/>
      <c r="Q323" s="1"/>
      <c r="R323" s="1"/>
    </row>
    <row r="324" spans="5:18">
      <c r="E324" s="1"/>
      <c r="F324" s="1"/>
      <c r="I324" s="1"/>
      <c r="J324" s="1"/>
      <c r="K324" s="1"/>
      <c r="L324" s="1"/>
      <c r="Q324" s="1"/>
      <c r="R324" s="1"/>
    </row>
    <row r="325" spans="5:18">
      <c r="E325" s="1"/>
      <c r="F325" s="1"/>
      <c r="I325" s="1"/>
      <c r="J325" s="1"/>
      <c r="K325" s="1"/>
      <c r="L325" s="1"/>
      <c r="Q325" s="1"/>
      <c r="R325" s="1"/>
    </row>
    <row r="326" spans="5:18">
      <c r="E326" s="1"/>
      <c r="F326" s="1"/>
      <c r="I326" s="1"/>
      <c r="J326" s="1"/>
      <c r="K326" s="1"/>
      <c r="L326" s="1"/>
      <c r="Q326" s="1"/>
      <c r="R326" s="1"/>
    </row>
    <row r="327" spans="5:18">
      <c r="E327" s="1"/>
      <c r="F327" s="1"/>
      <c r="I327" s="1"/>
      <c r="J327" s="1"/>
      <c r="K327" s="1"/>
      <c r="L327" s="1"/>
      <c r="Q327" s="1"/>
      <c r="R327" s="1"/>
    </row>
    <row r="328" spans="5:18">
      <c r="E328" s="1"/>
      <c r="F328" s="1"/>
      <c r="I328" s="1"/>
      <c r="J328" s="1"/>
      <c r="K328" s="1"/>
      <c r="L328" s="1"/>
      <c r="Q328" s="1"/>
      <c r="R328" s="1"/>
    </row>
    <row r="329" spans="5:18">
      <c r="E329" s="1"/>
      <c r="F329" s="1"/>
      <c r="I329" s="1"/>
      <c r="J329" s="1"/>
      <c r="K329" s="1"/>
      <c r="L329" s="1"/>
      <c r="Q329" s="1"/>
      <c r="R329" s="1"/>
    </row>
    <row r="330" spans="5:18">
      <c r="E330" s="1"/>
      <c r="F330" s="1"/>
      <c r="I330" s="1"/>
      <c r="J330" s="1"/>
      <c r="K330" s="1"/>
      <c r="L330" s="1"/>
      <c r="Q330" s="1"/>
      <c r="R330" s="1"/>
    </row>
    <row r="331" spans="5:18">
      <c r="E331" s="1"/>
      <c r="F331" s="1"/>
      <c r="I331" s="1"/>
      <c r="J331" s="1"/>
      <c r="K331" s="1"/>
      <c r="L331" s="1"/>
      <c r="Q331" s="1"/>
      <c r="R331" s="1"/>
    </row>
    <row r="332" spans="5:18">
      <c r="E332" s="1"/>
      <c r="F332" s="1"/>
      <c r="I332" s="1"/>
      <c r="J332" s="1"/>
      <c r="K332" s="1"/>
      <c r="L332" s="1"/>
      <c r="Q332" s="1"/>
      <c r="R332" s="1"/>
    </row>
    <row r="333" spans="5:18">
      <c r="E333" s="1"/>
      <c r="F333" s="1"/>
      <c r="I333" s="1"/>
      <c r="J333" s="1"/>
      <c r="K333" s="1"/>
      <c r="L333" s="1"/>
      <c r="Q333" s="1"/>
      <c r="R333" s="1"/>
    </row>
    <row r="334" spans="5:18">
      <c r="E334" s="1"/>
      <c r="F334" s="1"/>
      <c r="I334" s="1"/>
      <c r="J334" s="1"/>
      <c r="K334" s="1"/>
      <c r="L334" s="1"/>
      <c r="Q334" s="1"/>
      <c r="R334" s="1"/>
    </row>
    <row r="335" spans="5:18">
      <c r="E335" s="1"/>
      <c r="F335" s="1"/>
      <c r="I335" s="1"/>
      <c r="J335" s="1"/>
      <c r="K335" s="1"/>
      <c r="L335" s="1"/>
      <c r="Q335" s="1"/>
      <c r="R335" s="1"/>
    </row>
    <row r="336" spans="5:18">
      <c r="E336" s="1"/>
      <c r="F336" s="1"/>
      <c r="I336" s="1"/>
      <c r="J336" s="1"/>
      <c r="K336" s="1"/>
      <c r="L336" s="1"/>
      <c r="Q336" s="1"/>
      <c r="R336" s="1"/>
    </row>
    <row r="337" spans="5:18">
      <c r="E337" s="1"/>
      <c r="F337" s="1"/>
      <c r="I337" s="1"/>
      <c r="J337" s="1"/>
      <c r="K337" s="1"/>
      <c r="L337" s="1"/>
      <c r="Q337" s="1"/>
      <c r="R337" s="1"/>
    </row>
    <row r="338" spans="5:18">
      <c r="E338" s="1"/>
      <c r="F338" s="1"/>
      <c r="I338" s="1"/>
      <c r="J338" s="1"/>
      <c r="K338" s="1"/>
      <c r="L338" s="1"/>
      <c r="Q338" s="1"/>
      <c r="R338" s="1"/>
    </row>
    <row r="339" spans="5:18">
      <c r="E339" s="1"/>
      <c r="F339" s="1"/>
      <c r="I339" s="1"/>
      <c r="J339" s="1"/>
      <c r="K339" s="1"/>
      <c r="L339" s="1"/>
      <c r="Q339" s="1"/>
      <c r="R339" s="1"/>
    </row>
    <row r="340" spans="5:18">
      <c r="E340" s="1"/>
      <c r="F340" s="1"/>
      <c r="I340" s="1"/>
      <c r="J340" s="1"/>
      <c r="K340" s="1"/>
      <c r="L340" s="1"/>
      <c r="Q340" s="1"/>
      <c r="R340" s="1"/>
    </row>
    <row r="341" spans="5:18">
      <c r="E341" s="1"/>
      <c r="F341" s="1"/>
      <c r="I341" s="1"/>
      <c r="J341" s="1"/>
      <c r="K341" s="1"/>
      <c r="L341" s="1"/>
      <c r="Q341" s="1"/>
      <c r="R341" s="1"/>
    </row>
    <row r="342" spans="5:18">
      <c r="E342" s="1"/>
      <c r="F342" s="1"/>
      <c r="I342" s="1"/>
      <c r="J342" s="1"/>
      <c r="K342" s="1"/>
      <c r="L342" s="1"/>
      <c r="Q342" s="1"/>
      <c r="R342" s="1"/>
    </row>
    <row r="343" spans="5:18">
      <c r="E343" s="1"/>
      <c r="F343" s="1"/>
      <c r="I343" s="1"/>
      <c r="J343" s="1"/>
      <c r="K343" s="1"/>
      <c r="L343" s="1"/>
      <c r="Q343" s="1"/>
      <c r="R343" s="1"/>
    </row>
    <row r="344" spans="5:18">
      <c r="E344" s="1"/>
      <c r="F344" s="1"/>
      <c r="I344" s="1"/>
      <c r="J344" s="1"/>
      <c r="K344" s="1"/>
      <c r="L344" s="1"/>
      <c r="Q344" s="1"/>
      <c r="R344" s="1"/>
    </row>
    <row r="345" spans="5:18">
      <c r="E345" s="1"/>
      <c r="F345" s="1"/>
      <c r="I345" s="1"/>
      <c r="J345" s="1"/>
      <c r="K345" s="1"/>
      <c r="L345" s="1"/>
      <c r="Q345" s="1"/>
      <c r="R345" s="1"/>
    </row>
    <row r="346" spans="5:18">
      <c r="E346" s="1"/>
      <c r="F346" s="1"/>
      <c r="I346" s="1"/>
      <c r="J346" s="1"/>
      <c r="K346" s="1"/>
      <c r="L346" s="1"/>
      <c r="Q346" s="1"/>
      <c r="R346" s="1"/>
    </row>
    <row r="347" spans="5:18">
      <c r="E347" s="1"/>
      <c r="F347" s="1"/>
      <c r="I347" s="1"/>
      <c r="J347" s="1"/>
      <c r="K347" s="1"/>
      <c r="L347" s="1"/>
      <c r="Q347" s="1"/>
      <c r="R347" s="1"/>
    </row>
    <row r="348" spans="5:18">
      <c r="E348" s="1"/>
      <c r="F348" s="1"/>
      <c r="I348" s="1"/>
      <c r="J348" s="1"/>
      <c r="K348" s="1"/>
      <c r="L348" s="1"/>
      <c r="Q348" s="1"/>
      <c r="R348" s="1"/>
    </row>
    <row r="349" spans="5:18">
      <c r="E349" s="1"/>
      <c r="F349" s="1"/>
      <c r="I349" s="1"/>
      <c r="J349" s="1"/>
      <c r="K349" s="1"/>
      <c r="L349" s="1"/>
      <c r="Q349" s="1"/>
      <c r="R349" s="1"/>
    </row>
    <row r="350" spans="5:18">
      <c r="E350" s="1"/>
      <c r="F350" s="1"/>
      <c r="I350" s="1"/>
      <c r="J350" s="1"/>
      <c r="K350" s="1"/>
      <c r="L350" s="1"/>
      <c r="Q350" s="1"/>
      <c r="R350" s="1"/>
    </row>
    <row r="351" spans="5:18">
      <c r="E351" s="1"/>
      <c r="F351" s="1"/>
      <c r="I351" s="1"/>
      <c r="J351" s="1"/>
      <c r="K351" s="1"/>
      <c r="L351" s="1"/>
      <c r="Q351" s="1"/>
      <c r="R351" s="1"/>
    </row>
    <row r="352" spans="5:18">
      <c r="E352" s="1"/>
      <c r="F352" s="1"/>
      <c r="I352" s="1"/>
      <c r="J352" s="1"/>
      <c r="K352" s="1"/>
      <c r="L352" s="1"/>
      <c r="Q352" s="1"/>
      <c r="R352" s="1"/>
    </row>
    <row r="353" spans="5:18">
      <c r="E353" s="1"/>
      <c r="F353" s="1"/>
      <c r="I353" s="1"/>
      <c r="J353" s="1"/>
      <c r="K353" s="1"/>
      <c r="L353" s="1"/>
      <c r="Q353" s="1"/>
      <c r="R353" s="1"/>
    </row>
    <row r="354" spans="5:18">
      <c r="E354" s="1"/>
      <c r="F354" s="1"/>
      <c r="I354" s="1"/>
      <c r="J354" s="1"/>
      <c r="K354" s="1"/>
      <c r="L354" s="1"/>
      <c r="Q354" s="1"/>
      <c r="R354" s="1"/>
    </row>
    <row r="355" spans="5:18">
      <c r="E355" s="1"/>
      <c r="F355" s="1"/>
      <c r="I355" s="1"/>
      <c r="J355" s="1"/>
      <c r="K355" s="1"/>
      <c r="L355" s="1"/>
      <c r="Q355" s="1"/>
      <c r="R355" s="1"/>
    </row>
    <row r="356" spans="5:18">
      <c r="E356" s="1"/>
      <c r="F356" s="1"/>
      <c r="I356" s="1"/>
      <c r="J356" s="1"/>
      <c r="K356" s="1"/>
      <c r="L356" s="1"/>
      <c r="Q356" s="1"/>
      <c r="R356" s="1"/>
    </row>
    <row r="357" spans="5:18">
      <c r="E357" s="1"/>
      <c r="F357" s="1"/>
      <c r="I357" s="1"/>
      <c r="J357" s="1"/>
      <c r="K357" s="1"/>
      <c r="L357" s="1"/>
      <c r="Q357" s="1"/>
      <c r="R357" s="1"/>
    </row>
    <row r="358" spans="5:18">
      <c r="E358" s="1"/>
      <c r="F358" s="1"/>
      <c r="I358" s="1"/>
      <c r="J358" s="1"/>
      <c r="K358" s="1"/>
      <c r="L358" s="1"/>
      <c r="Q358" s="1"/>
      <c r="R358" s="1"/>
    </row>
    <row r="359" spans="5:18">
      <c r="E359" s="1"/>
      <c r="F359" s="1"/>
      <c r="I359" s="1"/>
      <c r="J359" s="1"/>
      <c r="K359" s="1"/>
      <c r="L359" s="1"/>
      <c r="Q359" s="1"/>
      <c r="R359" s="1"/>
    </row>
    <row r="360" spans="5:18">
      <c r="E360" s="1"/>
      <c r="F360" s="1"/>
      <c r="I360" s="1"/>
      <c r="J360" s="1"/>
      <c r="K360" s="1"/>
      <c r="L360" s="1"/>
      <c r="Q360" s="1"/>
      <c r="R360" s="1"/>
    </row>
    <row r="361" spans="5:18">
      <c r="E361" s="1"/>
      <c r="F361" s="1"/>
      <c r="I361" s="1"/>
      <c r="J361" s="1"/>
      <c r="K361" s="1"/>
      <c r="L361" s="1"/>
      <c r="Q361" s="1"/>
      <c r="R361" s="1"/>
    </row>
    <row r="362" spans="5:18">
      <c r="E362" s="1"/>
      <c r="F362" s="1"/>
      <c r="I362" s="1"/>
      <c r="J362" s="1"/>
      <c r="K362" s="1"/>
      <c r="L362" s="1"/>
      <c r="Q362" s="1"/>
      <c r="R362" s="1"/>
    </row>
    <row r="363" spans="5:18">
      <c r="E363" s="1"/>
      <c r="F363" s="1"/>
      <c r="I363" s="1"/>
      <c r="J363" s="1"/>
      <c r="K363" s="1"/>
      <c r="L363" s="1"/>
      <c r="Q363" s="1"/>
      <c r="R363" s="1"/>
    </row>
    <row r="364" spans="5:18">
      <c r="E364" s="1"/>
      <c r="F364" s="1"/>
      <c r="I364" s="1"/>
      <c r="J364" s="1"/>
      <c r="K364" s="1"/>
      <c r="L364" s="1"/>
      <c r="Q364" s="1"/>
      <c r="R364" s="1"/>
    </row>
    <row r="365" spans="5:18">
      <c r="E365" s="1"/>
      <c r="F365" s="1"/>
      <c r="I365" s="1"/>
      <c r="J365" s="1"/>
      <c r="K365" s="1"/>
      <c r="L365" s="1"/>
      <c r="Q365" s="1"/>
      <c r="R365" s="1"/>
    </row>
    <row r="366" spans="5:18">
      <c r="E366" s="1"/>
      <c r="F366" s="1"/>
      <c r="I366" s="1"/>
      <c r="J366" s="1"/>
      <c r="K366" s="1"/>
      <c r="L366" s="1"/>
      <c r="Q366" s="1"/>
      <c r="R366" s="1"/>
    </row>
    <row r="367" spans="5:18">
      <c r="E367" s="1"/>
      <c r="F367" s="1"/>
      <c r="I367" s="1"/>
      <c r="J367" s="1"/>
      <c r="K367" s="1"/>
      <c r="L367" s="1"/>
      <c r="Q367" s="1"/>
      <c r="R367" s="1"/>
    </row>
    <row r="368" spans="5:18">
      <c r="E368" s="1"/>
      <c r="F368" s="1"/>
      <c r="I368" s="1"/>
      <c r="J368" s="1"/>
      <c r="K368" s="1"/>
      <c r="L368" s="1"/>
      <c r="Q368" s="1"/>
      <c r="R368" s="1"/>
    </row>
    <row r="369" spans="5:18">
      <c r="E369" s="1"/>
      <c r="F369" s="1"/>
      <c r="I369" s="1"/>
      <c r="J369" s="1"/>
      <c r="K369" s="1"/>
      <c r="L369" s="1"/>
      <c r="Q369" s="1"/>
      <c r="R369" s="1"/>
    </row>
    <row r="370" spans="5:18">
      <c r="E370" s="1"/>
      <c r="F370" s="1"/>
      <c r="I370" s="1"/>
      <c r="J370" s="1"/>
      <c r="K370" s="1"/>
      <c r="L370" s="1"/>
      <c r="Q370" s="1"/>
      <c r="R370" s="1"/>
    </row>
    <row r="371" spans="5:18">
      <c r="E371" s="1"/>
      <c r="F371" s="1"/>
      <c r="I371" s="1"/>
      <c r="J371" s="1"/>
      <c r="K371" s="1"/>
      <c r="L371" s="1"/>
      <c r="Q371" s="1"/>
      <c r="R371" s="1"/>
    </row>
    <row r="372" spans="5:18">
      <c r="E372" s="1"/>
      <c r="F372" s="1"/>
      <c r="I372" s="1"/>
      <c r="J372" s="1"/>
      <c r="K372" s="1"/>
      <c r="L372" s="1"/>
      <c r="Q372" s="1"/>
      <c r="R372" s="1"/>
    </row>
    <row r="373" spans="5:18">
      <c r="E373" s="1"/>
      <c r="F373" s="1"/>
      <c r="I373" s="1"/>
      <c r="J373" s="1"/>
      <c r="K373" s="1"/>
      <c r="L373" s="1"/>
      <c r="Q373" s="1"/>
      <c r="R373" s="1"/>
    </row>
    <row r="374" spans="5:18">
      <c r="E374" s="1"/>
      <c r="F374" s="1"/>
      <c r="I374" s="1"/>
      <c r="J374" s="1"/>
      <c r="K374" s="1"/>
      <c r="L374" s="1"/>
      <c r="Q374" s="1"/>
      <c r="R374" s="1"/>
    </row>
    <row r="375" spans="5:18">
      <c r="E375" s="1"/>
      <c r="F375" s="1"/>
      <c r="I375" s="1"/>
      <c r="J375" s="1"/>
      <c r="K375" s="1"/>
      <c r="L375" s="1"/>
      <c r="Q375" s="1"/>
      <c r="R375" s="1"/>
    </row>
    <row r="376" spans="5:18">
      <c r="E376" s="1"/>
      <c r="F376" s="1"/>
      <c r="I376" s="1"/>
      <c r="J376" s="1"/>
      <c r="K376" s="1"/>
      <c r="L376" s="1"/>
      <c r="Q376" s="1"/>
      <c r="R376" s="1"/>
    </row>
    <row r="377" spans="5:18">
      <c r="E377" s="1"/>
      <c r="F377" s="1"/>
      <c r="I377" s="1"/>
      <c r="J377" s="1"/>
      <c r="K377" s="1"/>
      <c r="L377" s="1"/>
      <c r="Q377" s="1"/>
      <c r="R377" s="1"/>
    </row>
    <row r="378" spans="5:18">
      <c r="E378" s="1"/>
      <c r="F378" s="1"/>
      <c r="I378" s="1"/>
      <c r="J378" s="1"/>
      <c r="K378" s="1"/>
      <c r="L378" s="1"/>
      <c r="Q378" s="1"/>
      <c r="R378" s="1"/>
    </row>
    <row r="379" spans="5:18">
      <c r="E379" s="1"/>
      <c r="F379" s="1"/>
      <c r="I379" s="1"/>
      <c r="J379" s="1"/>
      <c r="K379" s="1"/>
      <c r="L379" s="1"/>
      <c r="Q379" s="1"/>
      <c r="R379" s="1"/>
    </row>
    <row r="380" spans="5:18">
      <c r="E380" s="1"/>
      <c r="F380" s="1"/>
      <c r="I380" s="1"/>
      <c r="J380" s="1"/>
      <c r="K380" s="1"/>
      <c r="L380" s="1"/>
      <c r="Q380" s="1"/>
      <c r="R380" s="1"/>
    </row>
    <row r="381" spans="5:18">
      <c r="E381" s="1"/>
      <c r="F381" s="1"/>
      <c r="I381" s="1"/>
      <c r="J381" s="1"/>
      <c r="K381" s="1"/>
      <c r="L381" s="1"/>
      <c r="Q381" s="1"/>
      <c r="R381" s="1"/>
    </row>
    <row r="382" spans="5:18">
      <c r="E382" s="1"/>
      <c r="F382" s="1"/>
      <c r="I382" s="1"/>
      <c r="J382" s="1"/>
      <c r="K382" s="1"/>
      <c r="L382" s="1"/>
      <c r="Q382" s="1"/>
      <c r="R382" s="1"/>
    </row>
    <row r="383" spans="5:18">
      <c r="E383" s="1"/>
      <c r="F383" s="1"/>
      <c r="I383" s="1"/>
      <c r="J383" s="1"/>
      <c r="K383" s="1"/>
      <c r="L383" s="1"/>
      <c r="Q383" s="1"/>
      <c r="R383" s="1"/>
    </row>
    <row r="384" spans="5:18">
      <c r="E384" s="1"/>
      <c r="F384" s="1"/>
      <c r="I384" s="1"/>
      <c r="J384" s="1"/>
      <c r="K384" s="1"/>
      <c r="L384" s="1"/>
      <c r="Q384" s="1"/>
      <c r="R384" s="1"/>
    </row>
    <row r="385" spans="5:18">
      <c r="E385" s="1"/>
      <c r="F385" s="1"/>
      <c r="I385" s="1"/>
      <c r="J385" s="1"/>
      <c r="K385" s="1"/>
      <c r="L385" s="1"/>
      <c r="Q385" s="1"/>
      <c r="R385" s="1"/>
    </row>
    <row r="386" spans="5:18">
      <c r="E386" s="1"/>
      <c r="F386" s="1"/>
      <c r="I386" s="1"/>
      <c r="J386" s="1"/>
      <c r="K386" s="1"/>
      <c r="L386" s="1"/>
      <c r="Q386" s="1"/>
      <c r="R386" s="1"/>
    </row>
    <row r="387" spans="5:18">
      <c r="E387" s="1"/>
      <c r="F387" s="1"/>
      <c r="I387" s="1"/>
      <c r="J387" s="1"/>
      <c r="K387" s="1"/>
      <c r="L387" s="1"/>
      <c r="Q387" s="1"/>
      <c r="R387" s="1"/>
    </row>
    <row r="388" spans="5:18">
      <c r="E388" s="1"/>
      <c r="F388" s="1"/>
      <c r="I388" s="1"/>
      <c r="J388" s="1"/>
      <c r="K388" s="1"/>
      <c r="L388" s="1"/>
      <c r="Q388" s="1"/>
      <c r="R388" s="1"/>
    </row>
    <row r="389" spans="5:18">
      <c r="E389" s="1"/>
      <c r="F389" s="1"/>
      <c r="I389" s="1"/>
      <c r="J389" s="1"/>
      <c r="K389" s="1"/>
      <c r="L389" s="1"/>
      <c r="Q389" s="1"/>
      <c r="R389" s="1"/>
    </row>
    <row r="390" spans="5:18">
      <c r="E390" s="1"/>
      <c r="F390" s="1"/>
      <c r="I390" s="1"/>
      <c r="J390" s="1"/>
      <c r="K390" s="1"/>
      <c r="L390" s="1"/>
      <c r="Q390" s="1"/>
      <c r="R390" s="1"/>
    </row>
    <row r="391" spans="5:18">
      <c r="E391" s="1"/>
      <c r="F391" s="1"/>
      <c r="I391" s="1"/>
      <c r="J391" s="1"/>
      <c r="K391" s="1"/>
      <c r="L391" s="1"/>
      <c r="Q391" s="1"/>
      <c r="R391" s="1"/>
    </row>
    <row r="392" spans="5:18">
      <c r="E392" s="1"/>
      <c r="F392" s="1"/>
      <c r="I392" s="1"/>
      <c r="J392" s="1"/>
      <c r="K392" s="1"/>
      <c r="L392" s="1"/>
      <c r="Q392" s="1"/>
      <c r="R392" s="1"/>
    </row>
    <row r="393" spans="5:18">
      <c r="E393" s="1"/>
      <c r="F393" s="1"/>
      <c r="I393" s="1"/>
      <c r="J393" s="1"/>
      <c r="K393" s="1"/>
      <c r="L393" s="1"/>
      <c r="Q393" s="1"/>
      <c r="R393" s="1"/>
    </row>
    <row r="394" spans="5:18">
      <c r="E394" s="1"/>
      <c r="F394" s="1"/>
      <c r="I394" s="1"/>
      <c r="J394" s="1"/>
      <c r="K394" s="1"/>
      <c r="L394" s="1"/>
      <c r="Q394" s="1"/>
      <c r="R394" s="1"/>
    </row>
    <row r="395" spans="5:18">
      <c r="E395" s="1"/>
      <c r="F395" s="1"/>
      <c r="I395" s="1"/>
      <c r="J395" s="1"/>
      <c r="K395" s="1"/>
      <c r="L395" s="1"/>
      <c r="Q395" s="1"/>
      <c r="R395" s="1"/>
    </row>
    <row r="396" spans="5:18">
      <c r="E396" s="1"/>
      <c r="F396" s="1"/>
      <c r="I396" s="1"/>
      <c r="J396" s="1"/>
      <c r="K396" s="1"/>
      <c r="L396" s="1"/>
      <c r="Q396" s="1"/>
      <c r="R396" s="1"/>
    </row>
    <row r="397" spans="5:18">
      <c r="E397" s="1"/>
      <c r="F397" s="1"/>
      <c r="I397" s="1"/>
      <c r="J397" s="1"/>
      <c r="K397" s="1"/>
      <c r="L397" s="1"/>
      <c r="Q397" s="1"/>
      <c r="R397" s="1"/>
    </row>
    <row r="398" spans="5:18">
      <c r="E398" s="1"/>
      <c r="F398" s="1"/>
      <c r="I398" s="1"/>
      <c r="J398" s="1"/>
      <c r="K398" s="1"/>
      <c r="L398" s="1"/>
      <c r="Q398" s="1"/>
      <c r="R398" s="1"/>
    </row>
    <row r="399" spans="5:18">
      <c r="E399" s="1"/>
      <c r="F399" s="1"/>
      <c r="I399" s="1"/>
      <c r="J399" s="1"/>
      <c r="K399" s="1"/>
      <c r="L399" s="1"/>
      <c r="Q399" s="1"/>
      <c r="R399" s="1"/>
    </row>
    <row r="400" spans="5:18">
      <c r="E400" s="1"/>
      <c r="F400" s="1"/>
      <c r="I400" s="1"/>
      <c r="J400" s="1"/>
      <c r="K400" s="1"/>
      <c r="L400" s="1"/>
      <c r="Q400" s="1"/>
      <c r="R400" s="1"/>
    </row>
    <row r="401" spans="5:18">
      <c r="E401" s="1"/>
      <c r="F401" s="1"/>
      <c r="I401" s="1"/>
      <c r="J401" s="1"/>
      <c r="K401" s="1"/>
      <c r="L401" s="1"/>
      <c r="Q401" s="1"/>
      <c r="R401" s="1"/>
    </row>
    <row r="402" spans="5:18">
      <c r="E402" s="1"/>
      <c r="F402" s="1"/>
      <c r="I402" s="1"/>
      <c r="J402" s="1"/>
      <c r="K402" s="1"/>
      <c r="L402" s="1"/>
      <c r="Q402" s="1"/>
      <c r="R402" s="1"/>
    </row>
    <row r="403" spans="5:18">
      <c r="E403" s="1"/>
      <c r="F403" s="1"/>
      <c r="I403" s="1"/>
      <c r="J403" s="1"/>
      <c r="K403" s="1"/>
      <c r="L403" s="1"/>
      <c r="Q403" s="1"/>
      <c r="R403" s="1"/>
    </row>
    <row r="404" spans="5:18">
      <c r="E404" s="1"/>
      <c r="F404" s="1"/>
      <c r="I404" s="1"/>
      <c r="J404" s="1"/>
      <c r="K404" s="1"/>
      <c r="L404" s="1"/>
      <c r="Q404" s="1"/>
      <c r="R404" s="1"/>
    </row>
    <row r="405" spans="5:18">
      <c r="E405" s="1"/>
      <c r="F405" s="1"/>
      <c r="I405" s="1"/>
      <c r="J405" s="1"/>
      <c r="K405" s="1"/>
      <c r="L405" s="1"/>
      <c r="Q405" s="1"/>
      <c r="R405" s="1"/>
    </row>
    <row r="406" spans="5:18">
      <c r="E406" s="1"/>
      <c r="F406" s="1"/>
      <c r="I406" s="1"/>
      <c r="J406" s="1"/>
      <c r="K406" s="1"/>
      <c r="L406" s="1"/>
      <c r="Q406" s="1"/>
      <c r="R406" s="1"/>
    </row>
    <row r="407" spans="5:18">
      <c r="E407" s="1"/>
      <c r="F407" s="1"/>
      <c r="I407" s="1"/>
      <c r="J407" s="1"/>
      <c r="K407" s="1"/>
      <c r="L407" s="1"/>
      <c r="Q407" s="1"/>
      <c r="R407" s="1"/>
    </row>
    <row r="408" spans="5:18">
      <c r="E408" s="1"/>
      <c r="F408" s="1"/>
      <c r="I408" s="1"/>
      <c r="J408" s="1"/>
      <c r="K408" s="1"/>
      <c r="L408" s="1"/>
      <c r="Q408" s="1"/>
      <c r="R408" s="1"/>
    </row>
    <row r="409" spans="5:18">
      <c r="E409" s="1"/>
      <c r="F409" s="1"/>
      <c r="I409" s="1"/>
      <c r="J409" s="1"/>
      <c r="K409" s="1"/>
      <c r="L409" s="1"/>
      <c r="Q409" s="1"/>
      <c r="R409" s="1"/>
    </row>
    <row r="410" spans="5:18">
      <c r="E410" s="1"/>
      <c r="F410" s="1"/>
      <c r="I410" s="1"/>
      <c r="J410" s="1"/>
      <c r="K410" s="1"/>
      <c r="L410" s="1"/>
      <c r="Q410" s="1"/>
      <c r="R410" s="1"/>
    </row>
    <row r="411" spans="5:18">
      <c r="E411" s="1"/>
      <c r="F411" s="1"/>
      <c r="I411" s="1"/>
      <c r="J411" s="1"/>
      <c r="K411" s="1"/>
      <c r="L411" s="1"/>
      <c r="Q411" s="1"/>
      <c r="R411" s="1"/>
    </row>
    <row r="412" spans="5:18">
      <c r="E412" s="1"/>
      <c r="F412" s="1"/>
      <c r="I412" s="1"/>
      <c r="J412" s="1"/>
      <c r="K412" s="1"/>
      <c r="L412" s="1"/>
      <c r="Q412" s="1"/>
      <c r="R412" s="1"/>
    </row>
    <row r="413" spans="5:18">
      <c r="E413" s="1"/>
      <c r="F413" s="1"/>
      <c r="I413" s="1"/>
      <c r="J413" s="1"/>
      <c r="K413" s="1"/>
      <c r="L413" s="1"/>
      <c r="Q413" s="1"/>
      <c r="R413" s="1"/>
    </row>
    <row r="414" spans="5:18">
      <c r="E414" s="1"/>
      <c r="F414" s="1"/>
      <c r="I414" s="1"/>
      <c r="J414" s="1"/>
      <c r="K414" s="1"/>
      <c r="L414" s="1"/>
      <c r="Q414" s="1"/>
      <c r="R414" s="1"/>
    </row>
    <row r="415" spans="5:18">
      <c r="E415" s="1"/>
      <c r="F415" s="1"/>
      <c r="I415" s="1"/>
      <c r="J415" s="1"/>
      <c r="K415" s="1"/>
      <c r="L415" s="1"/>
      <c r="Q415" s="1"/>
      <c r="R415" s="1"/>
    </row>
    <row r="416" spans="5:18">
      <c r="E416" s="1"/>
      <c r="F416" s="1"/>
      <c r="I416" s="1"/>
      <c r="J416" s="1"/>
      <c r="K416" s="1"/>
      <c r="L416" s="1"/>
      <c r="Q416" s="1"/>
      <c r="R416" s="1"/>
    </row>
    <row r="417" spans="5:18">
      <c r="E417" s="1"/>
      <c r="F417" s="1"/>
      <c r="I417" s="1"/>
      <c r="J417" s="1"/>
      <c r="K417" s="1"/>
      <c r="L417" s="1"/>
      <c r="Q417" s="1"/>
      <c r="R417" s="1"/>
    </row>
    <row r="418" spans="5:18">
      <c r="E418" s="1"/>
      <c r="F418" s="1"/>
      <c r="I418" s="1"/>
      <c r="J418" s="1"/>
      <c r="K418" s="1"/>
      <c r="L418" s="1"/>
      <c r="Q418" s="1"/>
      <c r="R418" s="1"/>
    </row>
    <row r="419" spans="5:18">
      <c r="E419" s="1"/>
      <c r="F419" s="1"/>
      <c r="I419" s="1"/>
      <c r="J419" s="1"/>
      <c r="K419" s="1"/>
      <c r="L419" s="1"/>
      <c r="Q419" s="1"/>
      <c r="R419" s="1"/>
    </row>
    <row r="420" spans="5:18">
      <c r="E420" s="1"/>
      <c r="F420" s="1"/>
      <c r="I420" s="1"/>
      <c r="J420" s="1"/>
      <c r="K420" s="1"/>
      <c r="L420" s="1"/>
      <c r="Q420" s="1"/>
      <c r="R420" s="1"/>
    </row>
    <row r="421" spans="5:18">
      <c r="E421" s="1"/>
      <c r="F421" s="1"/>
      <c r="I421" s="1"/>
      <c r="J421" s="1"/>
      <c r="K421" s="1"/>
      <c r="L421" s="1"/>
      <c r="Q421" s="1"/>
      <c r="R421" s="1"/>
    </row>
    <row r="422" spans="5:18">
      <c r="E422" s="1"/>
      <c r="F422" s="1"/>
      <c r="I422" s="1"/>
      <c r="J422" s="1"/>
      <c r="K422" s="1"/>
      <c r="L422" s="1"/>
      <c r="Q422" s="1"/>
      <c r="R422" s="1"/>
    </row>
    <row r="423" spans="5:18">
      <c r="E423" s="1"/>
      <c r="F423" s="1"/>
      <c r="I423" s="1"/>
      <c r="J423" s="1"/>
      <c r="K423" s="1"/>
      <c r="L423" s="1"/>
      <c r="Q423" s="1"/>
      <c r="R423" s="1"/>
    </row>
    <row r="424" spans="5:18">
      <c r="E424" s="1"/>
      <c r="F424" s="1"/>
      <c r="I424" s="1"/>
      <c r="J424" s="1"/>
      <c r="K424" s="1"/>
      <c r="L424" s="1"/>
      <c r="Q424" s="1"/>
      <c r="R424" s="1"/>
    </row>
    <row r="425" spans="5:18">
      <c r="E425" s="1"/>
      <c r="F425" s="1"/>
      <c r="I425" s="1"/>
      <c r="J425" s="1"/>
      <c r="K425" s="1"/>
      <c r="L425" s="1"/>
      <c r="Q425" s="1"/>
      <c r="R425" s="1"/>
    </row>
    <row r="426" spans="5:18">
      <c r="E426" s="1"/>
      <c r="F426" s="1"/>
      <c r="I426" s="1"/>
      <c r="J426" s="1"/>
      <c r="K426" s="1"/>
      <c r="L426" s="1"/>
      <c r="Q426" s="1"/>
      <c r="R426" s="1"/>
    </row>
    <row r="427" spans="5:18">
      <c r="E427" s="1"/>
      <c r="F427" s="1"/>
      <c r="I427" s="1"/>
      <c r="J427" s="1"/>
      <c r="K427" s="1"/>
      <c r="L427" s="1"/>
      <c r="Q427" s="1"/>
      <c r="R427" s="1"/>
    </row>
    <row r="428" spans="5:18">
      <c r="E428" s="1"/>
      <c r="F428" s="1"/>
      <c r="I428" s="1"/>
      <c r="J428" s="1"/>
      <c r="K428" s="1"/>
      <c r="L428" s="1"/>
      <c r="Q428" s="1"/>
      <c r="R428" s="1"/>
    </row>
    <row r="429" spans="5:18">
      <c r="E429" s="1"/>
      <c r="F429" s="1"/>
      <c r="I429" s="1"/>
      <c r="J429" s="1"/>
      <c r="K429" s="1"/>
      <c r="L429" s="1"/>
      <c r="Q429" s="1"/>
      <c r="R429" s="1"/>
    </row>
    <row r="430" spans="5:18">
      <c r="E430" s="1"/>
      <c r="F430" s="1"/>
      <c r="I430" s="1"/>
      <c r="J430" s="1"/>
      <c r="K430" s="1"/>
      <c r="L430" s="1"/>
      <c r="Q430" s="1"/>
      <c r="R430" s="1"/>
    </row>
    <row r="431" spans="5:18">
      <c r="E431" s="1"/>
      <c r="F431" s="1"/>
      <c r="I431" s="1"/>
      <c r="J431" s="1"/>
      <c r="K431" s="1"/>
      <c r="L431" s="1"/>
      <c r="Q431" s="1"/>
      <c r="R431" s="1"/>
    </row>
    <row r="432" spans="5:18">
      <c r="E432" s="1"/>
      <c r="F432" s="1"/>
      <c r="I432" s="1"/>
      <c r="J432" s="1"/>
      <c r="K432" s="1"/>
      <c r="L432" s="1"/>
      <c r="Q432" s="1"/>
      <c r="R432" s="1"/>
    </row>
    <row r="433" spans="5:18">
      <c r="E433" s="1"/>
      <c r="F433" s="1"/>
      <c r="I433" s="1"/>
      <c r="J433" s="1"/>
      <c r="K433" s="1"/>
      <c r="L433" s="1"/>
      <c r="Q433" s="1"/>
      <c r="R433" s="1"/>
    </row>
    <row r="434" spans="5:18">
      <c r="E434" s="1"/>
      <c r="F434" s="1"/>
      <c r="I434" s="1"/>
      <c r="J434" s="1"/>
      <c r="K434" s="1"/>
      <c r="L434" s="1"/>
      <c r="Q434" s="1"/>
      <c r="R434" s="1"/>
    </row>
    <row r="435" spans="5:18">
      <c r="E435" s="1"/>
      <c r="F435" s="1"/>
      <c r="I435" s="1"/>
      <c r="J435" s="1"/>
      <c r="K435" s="1"/>
      <c r="L435" s="1"/>
      <c r="Q435" s="1"/>
      <c r="R435" s="1"/>
    </row>
    <row r="436" spans="5:18">
      <c r="E436" s="1"/>
      <c r="F436" s="1"/>
      <c r="I436" s="1"/>
      <c r="J436" s="1"/>
      <c r="K436" s="1"/>
      <c r="L436" s="1"/>
      <c r="Q436" s="1"/>
      <c r="R436" s="1"/>
    </row>
    <row r="437" spans="5:18">
      <c r="E437" s="1"/>
      <c r="F437" s="1"/>
      <c r="I437" s="1"/>
      <c r="J437" s="1"/>
      <c r="K437" s="1"/>
      <c r="L437" s="1"/>
      <c r="Q437" s="1"/>
      <c r="R437" s="1"/>
    </row>
    <row r="438" spans="5:18">
      <c r="E438" s="1"/>
      <c r="F438" s="1"/>
      <c r="I438" s="1"/>
      <c r="J438" s="1"/>
      <c r="K438" s="1"/>
      <c r="L438" s="1"/>
      <c r="Q438" s="1"/>
      <c r="R438" s="1"/>
    </row>
    <row r="439" spans="5:18">
      <c r="E439" s="1"/>
      <c r="F439" s="1"/>
      <c r="I439" s="1"/>
      <c r="J439" s="1"/>
      <c r="K439" s="1"/>
      <c r="L439" s="1"/>
      <c r="Q439" s="1"/>
      <c r="R439" s="1"/>
    </row>
    <row r="440" spans="5:18">
      <c r="E440" s="1"/>
      <c r="F440" s="1"/>
      <c r="I440" s="1"/>
      <c r="J440" s="1"/>
      <c r="K440" s="1"/>
      <c r="L440" s="1"/>
      <c r="Q440" s="1"/>
      <c r="R440" s="1"/>
    </row>
    <row r="441" spans="5:18">
      <c r="E441" s="1"/>
      <c r="F441" s="1"/>
      <c r="I441" s="1"/>
      <c r="J441" s="1"/>
      <c r="K441" s="1"/>
      <c r="L441" s="1"/>
      <c r="Q441" s="1"/>
      <c r="R441" s="1"/>
    </row>
    <row r="442" spans="5:18">
      <c r="E442" s="1"/>
      <c r="F442" s="1"/>
      <c r="I442" s="1"/>
      <c r="J442" s="1"/>
      <c r="K442" s="1"/>
      <c r="L442" s="1"/>
      <c r="Q442" s="1"/>
      <c r="R442" s="1"/>
    </row>
    <row r="443" spans="5:18">
      <c r="E443" s="1"/>
      <c r="F443" s="1"/>
      <c r="I443" s="1"/>
      <c r="J443" s="1"/>
      <c r="K443" s="1"/>
      <c r="L443" s="1"/>
      <c r="Q443" s="1"/>
      <c r="R443" s="1"/>
    </row>
    <row r="444" spans="5:18">
      <c r="E444" s="1"/>
      <c r="F444" s="1"/>
      <c r="I444" s="1"/>
      <c r="J444" s="1"/>
      <c r="K444" s="1"/>
      <c r="L444" s="1"/>
      <c r="Q444" s="1"/>
      <c r="R444" s="1"/>
    </row>
    <row r="445" spans="5:18">
      <c r="E445" s="1"/>
      <c r="F445" s="1"/>
      <c r="I445" s="1"/>
      <c r="J445" s="1"/>
      <c r="K445" s="1"/>
      <c r="L445" s="1"/>
      <c r="Q445" s="1"/>
      <c r="R445" s="1"/>
    </row>
    <row r="446" spans="5:18">
      <c r="E446" s="1"/>
      <c r="F446" s="1"/>
      <c r="I446" s="1"/>
      <c r="J446" s="1"/>
      <c r="K446" s="1"/>
      <c r="L446" s="1"/>
      <c r="Q446" s="1"/>
      <c r="R446" s="1"/>
    </row>
    <row r="447" spans="5:18">
      <c r="E447" s="1"/>
      <c r="F447" s="1"/>
      <c r="I447" s="1"/>
      <c r="J447" s="1"/>
      <c r="K447" s="1"/>
      <c r="L447" s="1"/>
      <c r="Q447" s="1"/>
      <c r="R447" s="1"/>
    </row>
    <row r="448" spans="5:18">
      <c r="E448" s="1"/>
      <c r="F448" s="1"/>
      <c r="I448" s="1"/>
      <c r="J448" s="1"/>
      <c r="K448" s="1"/>
      <c r="L448" s="1"/>
      <c r="Q448" s="1"/>
      <c r="R448" s="1"/>
    </row>
    <row r="449" spans="5:18">
      <c r="E449" s="1"/>
      <c r="F449" s="1"/>
      <c r="I449" s="1"/>
      <c r="J449" s="1"/>
      <c r="K449" s="1"/>
      <c r="L449" s="1"/>
      <c r="Q449" s="1"/>
      <c r="R449" s="1"/>
    </row>
    <row r="450" spans="5:18">
      <c r="E450" s="1"/>
      <c r="F450" s="1"/>
      <c r="I450" s="1"/>
      <c r="J450" s="1"/>
      <c r="K450" s="1"/>
      <c r="L450" s="1"/>
      <c r="Q450" s="1"/>
      <c r="R450" s="1"/>
    </row>
    <row r="451" spans="5:18">
      <c r="E451" s="1"/>
      <c r="F451" s="1"/>
      <c r="I451" s="1"/>
      <c r="J451" s="1"/>
      <c r="K451" s="1"/>
      <c r="L451" s="1"/>
      <c r="Q451" s="1"/>
      <c r="R451" s="1"/>
    </row>
    <row r="452" spans="5:18">
      <c r="E452" s="1"/>
      <c r="F452" s="1"/>
      <c r="I452" s="1"/>
      <c r="J452" s="1"/>
      <c r="K452" s="1"/>
      <c r="L452" s="1"/>
      <c r="Q452" s="1"/>
      <c r="R452" s="1"/>
    </row>
    <row r="453" spans="5:18">
      <c r="E453" s="1"/>
      <c r="F453" s="1"/>
      <c r="I453" s="1"/>
      <c r="J453" s="1"/>
      <c r="K453" s="1"/>
      <c r="L453" s="1"/>
      <c r="Q453" s="1"/>
      <c r="R453" s="1"/>
    </row>
    <row r="454" spans="5:18">
      <c r="E454" s="1"/>
      <c r="F454" s="1"/>
      <c r="I454" s="1"/>
      <c r="J454" s="1"/>
      <c r="K454" s="1"/>
      <c r="L454" s="1"/>
      <c r="Q454" s="1"/>
      <c r="R454" s="1"/>
    </row>
    <row r="455" spans="5:18">
      <c r="E455" s="1"/>
      <c r="F455" s="1"/>
      <c r="I455" s="1"/>
      <c r="J455" s="1"/>
      <c r="K455" s="1"/>
      <c r="L455" s="1"/>
      <c r="Q455" s="1"/>
      <c r="R455" s="1"/>
    </row>
    <row r="456" spans="5:18">
      <c r="E456" s="1"/>
      <c r="F456" s="1"/>
      <c r="I456" s="1"/>
      <c r="J456" s="1"/>
      <c r="K456" s="1"/>
      <c r="L456" s="1"/>
      <c r="Q456" s="1"/>
      <c r="R456" s="1"/>
    </row>
    <row r="457" spans="5:18">
      <c r="E457" s="1"/>
      <c r="F457" s="1"/>
      <c r="I457" s="1"/>
      <c r="J457" s="1"/>
      <c r="K457" s="1"/>
      <c r="L457" s="1"/>
      <c r="Q457" s="1"/>
      <c r="R457" s="1"/>
    </row>
    <row r="458" spans="5:18">
      <c r="E458" s="1"/>
      <c r="F458" s="1"/>
      <c r="I458" s="1"/>
      <c r="J458" s="1"/>
      <c r="K458" s="1"/>
      <c r="L458" s="1"/>
      <c r="Q458" s="1"/>
      <c r="R458" s="1"/>
    </row>
    <row r="459" spans="5:18">
      <c r="E459" s="1"/>
      <c r="F459" s="1"/>
      <c r="I459" s="1"/>
      <c r="J459" s="1"/>
      <c r="K459" s="1"/>
      <c r="L459" s="1"/>
      <c r="Q459" s="1"/>
      <c r="R459" s="1"/>
    </row>
    <row r="460" spans="5:18">
      <c r="E460" s="1"/>
      <c r="F460" s="1"/>
      <c r="I460" s="1"/>
      <c r="J460" s="1"/>
      <c r="K460" s="1"/>
      <c r="L460" s="1"/>
      <c r="Q460" s="1"/>
      <c r="R460" s="1"/>
    </row>
    <row r="461" spans="5:18">
      <c r="E461" s="1"/>
      <c r="F461" s="1"/>
      <c r="I461" s="1"/>
      <c r="J461" s="1"/>
      <c r="K461" s="1"/>
      <c r="L461" s="1"/>
      <c r="Q461" s="1"/>
      <c r="R461" s="1"/>
    </row>
    <row r="462" spans="5:18">
      <c r="E462" s="1"/>
      <c r="F462" s="1"/>
      <c r="I462" s="1"/>
      <c r="J462" s="1"/>
      <c r="K462" s="1"/>
      <c r="L462" s="1"/>
      <c r="Q462" s="1"/>
      <c r="R462" s="1"/>
    </row>
    <row r="463" spans="5:18">
      <c r="E463" s="1"/>
      <c r="F463" s="1"/>
      <c r="I463" s="1"/>
      <c r="J463" s="1"/>
      <c r="K463" s="1"/>
      <c r="L463" s="1"/>
      <c r="Q463" s="1"/>
      <c r="R463" s="1"/>
    </row>
    <row r="464" spans="5:18">
      <c r="E464" s="1"/>
      <c r="F464" s="1"/>
      <c r="I464" s="1"/>
      <c r="J464" s="1"/>
      <c r="K464" s="1"/>
      <c r="L464" s="1"/>
      <c r="Q464" s="1"/>
      <c r="R464" s="1"/>
    </row>
    <row r="465" spans="5:18">
      <c r="E465" s="1"/>
      <c r="F465" s="1"/>
      <c r="I465" s="1"/>
      <c r="J465" s="1"/>
      <c r="K465" s="1"/>
      <c r="L465" s="1"/>
      <c r="Q465" s="1"/>
      <c r="R465" s="1"/>
    </row>
    <row r="466" spans="5:18">
      <c r="E466" s="1"/>
      <c r="F466" s="1"/>
      <c r="I466" s="1"/>
      <c r="J466" s="1"/>
      <c r="K466" s="1"/>
      <c r="L466" s="1"/>
      <c r="Q466" s="1"/>
      <c r="R466" s="1"/>
    </row>
    <row r="467" spans="5:18">
      <c r="E467" s="1"/>
      <c r="F467" s="1"/>
      <c r="I467" s="1"/>
      <c r="J467" s="1"/>
      <c r="K467" s="1"/>
      <c r="L467" s="1"/>
      <c r="Q467" s="1"/>
      <c r="R467" s="1"/>
    </row>
    <row r="468" spans="5:18">
      <c r="E468" s="1"/>
      <c r="F468" s="1"/>
      <c r="I468" s="1"/>
      <c r="J468" s="1"/>
      <c r="K468" s="1"/>
      <c r="L468" s="1"/>
      <c r="Q468" s="1"/>
      <c r="R468" s="1"/>
    </row>
    <row r="469" spans="5:18">
      <c r="E469" s="1"/>
      <c r="F469" s="1"/>
      <c r="I469" s="1"/>
      <c r="J469" s="1"/>
      <c r="K469" s="1"/>
      <c r="L469" s="1"/>
      <c r="Q469" s="1"/>
      <c r="R469" s="1"/>
    </row>
    <row r="470" spans="5:18">
      <c r="E470" s="1"/>
      <c r="F470" s="1"/>
      <c r="I470" s="1"/>
      <c r="J470" s="1"/>
      <c r="K470" s="1"/>
      <c r="L470" s="1"/>
      <c r="Q470" s="1"/>
      <c r="R470" s="1"/>
    </row>
    <row r="471" spans="5:18">
      <c r="E471" s="1"/>
      <c r="F471" s="1"/>
      <c r="I471" s="1"/>
      <c r="J471" s="1"/>
      <c r="K471" s="1"/>
      <c r="L471" s="1"/>
      <c r="Q471" s="1"/>
      <c r="R471" s="1"/>
    </row>
    <row r="472" spans="5:18">
      <c r="E472" s="1"/>
      <c r="F472" s="1"/>
      <c r="I472" s="1"/>
      <c r="J472" s="1"/>
      <c r="K472" s="1"/>
      <c r="L472" s="1"/>
      <c r="Q472" s="1"/>
      <c r="R472" s="1"/>
    </row>
    <row r="473" spans="5:18">
      <c r="E473" s="1"/>
      <c r="F473" s="1"/>
      <c r="I473" s="1"/>
      <c r="J473" s="1"/>
      <c r="K473" s="1"/>
      <c r="L473" s="1"/>
      <c r="Q473" s="1"/>
      <c r="R473" s="1"/>
    </row>
    <row r="474" spans="5:18">
      <c r="E474" s="1"/>
      <c r="F474" s="1"/>
      <c r="I474" s="1"/>
      <c r="J474" s="1"/>
      <c r="K474" s="1"/>
      <c r="L474" s="1"/>
      <c r="Q474" s="1"/>
      <c r="R474" s="1"/>
    </row>
    <row r="475" spans="5:18">
      <c r="E475" s="1"/>
      <c r="F475" s="1"/>
      <c r="I475" s="1"/>
      <c r="J475" s="1"/>
      <c r="K475" s="1"/>
      <c r="L475" s="1"/>
      <c r="Q475" s="1"/>
      <c r="R475" s="1"/>
    </row>
    <row r="476" spans="5:18">
      <c r="E476" s="1"/>
      <c r="F476" s="1"/>
      <c r="I476" s="1"/>
      <c r="J476" s="1"/>
      <c r="K476" s="1"/>
      <c r="L476" s="1"/>
      <c r="Q476" s="1"/>
      <c r="R476" s="1"/>
    </row>
    <row r="477" spans="5:18">
      <c r="E477" s="1"/>
      <c r="F477" s="1"/>
      <c r="I477" s="1"/>
      <c r="J477" s="1"/>
      <c r="K477" s="1"/>
      <c r="L477" s="1"/>
      <c r="Q477" s="1"/>
      <c r="R477" s="1"/>
    </row>
    <row r="478" spans="5:18">
      <c r="E478" s="1"/>
      <c r="F478" s="1"/>
      <c r="I478" s="1"/>
      <c r="J478" s="1"/>
      <c r="K478" s="1"/>
      <c r="L478" s="1"/>
      <c r="Q478" s="1"/>
      <c r="R478" s="1"/>
    </row>
    <row r="479" spans="5:18">
      <c r="E479" s="1"/>
      <c r="F479" s="1"/>
      <c r="I479" s="1"/>
      <c r="J479" s="1"/>
      <c r="K479" s="1"/>
      <c r="L479" s="1"/>
      <c r="Q479" s="1"/>
      <c r="R479" s="1"/>
    </row>
    <row r="480" spans="5:18">
      <c r="E480" s="1"/>
      <c r="F480" s="1"/>
      <c r="I480" s="1"/>
      <c r="J480" s="1"/>
      <c r="K480" s="1"/>
      <c r="L480" s="1"/>
      <c r="Q480" s="1"/>
      <c r="R480" s="1"/>
    </row>
    <row r="481" spans="5:18">
      <c r="E481" s="1"/>
      <c r="F481" s="1"/>
      <c r="I481" s="1"/>
      <c r="J481" s="1"/>
      <c r="K481" s="1"/>
      <c r="L481" s="1"/>
      <c r="Q481" s="1"/>
      <c r="R481" s="1"/>
    </row>
    <row r="482" spans="5:18">
      <c r="E482" s="1"/>
      <c r="F482" s="1"/>
      <c r="I482" s="1"/>
      <c r="J482" s="1"/>
      <c r="K482" s="1"/>
      <c r="L482" s="1"/>
      <c r="Q482" s="1"/>
      <c r="R482" s="1"/>
    </row>
    <row r="483" spans="5:18">
      <c r="E483" s="1"/>
      <c r="F483" s="1"/>
      <c r="I483" s="1"/>
      <c r="J483" s="1"/>
      <c r="K483" s="1"/>
      <c r="L483" s="1"/>
      <c r="Q483" s="1"/>
      <c r="R483" s="1"/>
    </row>
    <row r="484" spans="5:18">
      <c r="E484" s="1"/>
      <c r="F484" s="1"/>
      <c r="I484" s="1"/>
      <c r="J484" s="1"/>
      <c r="K484" s="1"/>
      <c r="L484" s="1"/>
      <c r="Q484" s="1"/>
      <c r="R484" s="1"/>
    </row>
    <row r="485" spans="5:18">
      <c r="E485" s="1"/>
      <c r="F485" s="1"/>
      <c r="I485" s="1"/>
      <c r="J485" s="1"/>
      <c r="K485" s="1"/>
      <c r="L485" s="1"/>
      <c r="Q485" s="1"/>
      <c r="R485" s="1"/>
    </row>
    <row r="486" spans="5:18">
      <c r="E486" s="1"/>
      <c r="F486" s="1"/>
      <c r="I486" s="1"/>
      <c r="J486" s="1"/>
      <c r="K486" s="1"/>
      <c r="L486" s="1"/>
      <c r="Q486" s="1"/>
      <c r="R486" s="1"/>
    </row>
    <row r="487" spans="5:18">
      <c r="E487" s="1"/>
      <c r="F487" s="1"/>
      <c r="I487" s="1"/>
      <c r="J487" s="1"/>
      <c r="K487" s="1"/>
      <c r="L487" s="1"/>
      <c r="Q487" s="1"/>
      <c r="R487" s="1"/>
    </row>
    <row r="488" spans="5:18">
      <c r="E488" s="1"/>
      <c r="F488" s="1"/>
      <c r="I488" s="1"/>
      <c r="J488" s="1"/>
      <c r="K488" s="1"/>
      <c r="L488" s="1"/>
      <c r="Q488" s="1"/>
      <c r="R488" s="1"/>
    </row>
    <row r="489" spans="5:18">
      <c r="E489" s="1"/>
      <c r="F489" s="1"/>
      <c r="I489" s="1"/>
      <c r="J489" s="1"/>
      <c r="K489" s="1"/>
      <c r="L489" s="1"/>
      <c r="Q489" s="1"/>
      <c r="R489" s="1"/>
    </row>
    <row r="490" spans="5:18">
      <c r="E490" s="1"/>
      <c r="F490" s="1"/>
      <c r="I490" s="1"/>
      <c r="J490" s="1"/>
      <c r="K490" s="1"/>
      <c r="L490" s="1"/>
      <c r="Q490" s="1"/>
      <c r="R490" s="1"/>
    </row>
    <row r="491" spans="5:18">
      <c r="E491" s="1"/>
      <c r="F491" s="1"/>
      <c r="I491" s="1"/>
      <c r="J491" s="1"/>
      <c r="K491" s="1"/>
      <c r="L491" s="1"/>
      <c r="Q491" s="1"/>
      <c r="R491" s="1"/>
    </row>
    <row r="492" spans="5:18">
      <c r="E492" s="1"/>
      <c r="F492" s="1"/>
      <c r="I492" s="1"/>
      <c r="J492" s="1"/>
      <c r="K492" s="1"/>
      <c r="L492" s="1"/>
      <c r="Q492" s="1"/>
      <c r="R492" s="1"/>
    </row>
    <row r="493" spans="5:18">
      <c r="E493" s="1"/>
      <c r="F493" s="1"/>
      <c r="I493" s="1"/>
      <c r="J493" s="1"/>
      <c r="K493" s="1"/>
      <c r="L493" s="1"/>
      <c r="Q493" s="1"/>
      <c r="R493" s="1"/>
    </row>
    <row r="494" spans="5:18">
      <c r="E494" s="1"/>
      <c r="F494" s="1"/>
      <c r="I494" s="1"/>
      <c r="J494" s="1"/>
      <c r="K494" s="1"/>
      <c r="L494" s="1"/>
      <c r="Q494" s="1"/>
      <c r="R494" s="1"/>
    </row>
    <row r="495" spans="5:18">
      <c r="E495" s="1"/>
      <c r="F495" s="1"/>
      <c r="I495" s="1"/>
      <c r="J495" s="1"/>
      <c r="K495" s="1"/>
      <c r="L495" s="1"/>
      <c r="Q495" s="1"/>
      <c r="R495" s="1"/>
    </row>
    <row r="496" spans="5:18">
      <c r="E496" s="1"/>
      <c r="F496" s="1"/>
      <c r="I496" s="1"/>
      <c r="J496" s="1"/>
      <c r="K496" s="1"/>
      <c r="L496" s="1"/>
      <c r="Q496" s="1"/>
      <c r="R496" s="1"/>
    </row>
    <row r="497" spans="5:18">
      <c r="E497" s="1"/>
      <c r="F497" s="1"/>
      <c r="I497" s="1"/>
      <c r="J497" s="1"/>
      <c r="K497" s="1"/>
      <c r="L497" s="1"/>
      <c r="Q497" s="1"/>
      <c r="R497" s="1"/>
    </row>
    <row r="498" spans="5:18">
      <c r="E498" s="1"/>
      <c r="F498" s="1"/>
      <c r="I498" s="1"/>
      <c r="J498" s="1"/>
      <c r="K498" s="1"/>
      <c r="L498" s="1"/>
      <c r="Q498" s="1"/>
      <c r="R498" s="1"/>
    </row>
    <row r="499" spans="5:18">
      <c r="E499" s="1"/>
      <c r="F499" s="1"/>
      <c r="I499" s="1"/>
      <c r="J499" s="1"/>
      <c r="K499" s="1"/>
      <c r="L499" s="1"/>
      <c r="Q499" s="1"/>
      <c r="R499" s="1"/>
    </row>
    <row r="500" spans="5:18">
      <c r="E500" s="1"/>
      <c r="F500" s="1"/>
      <c r="I500" s="1"/>
      <c r="J500" s="1"/>
      <c r="K500" s="1"/>
      <c r="L500" s="1"/>
      <c r="Q500" s="1"/>
      <c r="R500" s="1"/>
    </row>
    <row r="501" spans="5:18">
      <c r="E501" s="1"/>
      <c r="F501" s="1"/>
      <c r="I501" s="1"/>
      <c r="J501" s="1"/>
      <c r="K501" s="1"/>
      <c r="L501" s="1"/>
      <c r="Q501" s="1"/>
      <c r="R501" s="1"/>
    </row>
    <row r="502" spans="5:18">
      <c r="E502" s="1"/>
      <c r="F502" s="1"/>
      <c r="I502" s="1"/>
      <c r="J502" s="1"/>
      <c r="K502" s="1"/>
      <c r="L502" s="1"/>
      <c r="Q502" s="1"/>
      <c r="R502" s="1"/>
    </row>
    <row r="503" spans="5:18">
      <c r="E503" s="1"/>
      <c r="F503" s="1"/>
      <c r="I503" s="1"/>
      <c r="J503" s="1"/>
      <c r="K503" s="1"/>
      <c r="L503" s="1"/>
      <c r="Q503" s="1"/>
      <c r="R503" s="1"/>
    </row>
    <row r="504" spans="5:18">
      <c r="E504" s="1"/>
      <c r="F504" s="1"/>
      <c r="I504" s="1"/>
      <c r="J504" s="1"/>
      <c r="K504" s="1"/>
      <c r="L504" s="1"/>
      <c r="Q504" s="1"/>
      <c r="R504" s="1"/>
    </row>
    <row r="505" spans="5:18">
      <c r="E505" s="1"/>
      <c r="F505" s="1"/>
      <c r="I505" s="1"/>
      <c r="J505" s="1"/>
      <c r="K505" s="1"/>
      <c r="L505" s="1"/>
      <c r="Q505" s="1"/>
      <c r="R505" s="1"/>
    </row>
    <row r="506" spans="5:18">
      <c r="E506" s="1"/>
      <c r="F506" s="1"/>
      <c r="I506" s="1"/>
      <c r="J506" s="1"/>
      <c r="K506" s="1"/>
      <c r="L506" s="1"/>
      <c r="Q506" s="1"/>
      <c r="R506" s="1"/>
    </row>
    <row r="507" spans="5:18">
      <c r="E507" s="1"/>
      <c r="F507" s="1"/>
      <c r="I507" s="1"/>
      <c r="J507" s="1"/>
      <c r="K507" s="1"/>
      <c r="L507" s="1"/>
      <c r="Q507" s="1"/>
      <c r="R507" s="1"/>
    </row>
    <row r="508" spans="5:18">
      <c r="E508" s="1"/>
      <c r="F508" s="1"/>
      <c r="I508" s="1"/>
      <c r="J508" s="1"/>
      <c r="K508" s="1"/>
      <c r="L508" s="1"/>
      <c r="Q508" s="1"/>
      <c r="R508" s="1"/>
    </row>
    <row r="509" spans="5:18">
      <c r="E509" s="1"/>
      <c r="F509" s="1"/>
      <c r="I509" s="1"/>
      <c r="J509" s="1"/>
      <c r="K509" s="1"/>
      <c r="L509" s="1"/>
      <c r="Q509" s="1"/>
      <c r="R509" s="1"/>
    </row>
    <row r="510" spans="5:18">
      <c r="E510" s="1"/>
      <c r="F510" s="1"/>
      <c r="I510" s="1"/>
      <c r="J510" s="1"/>
      <c r="K510" s="1"/>
      <c r="L510" s="1"/>
      <c r="Q510" s="1"/>
      <c r="R510" s="1"/>
    </row>
    <row r="511" spans="5:18">
      <c r="E511" s="1"/>
      <c r="F511" s="1"/>
      <c r="I511" s="1"/>
      <c r="J511" s="1"/>
      <c r="K511" s="1"/>
      <c r="L511" s="1"/>
      <c r="Q511" s="1"/>
      <c r="R511" s="1"/>
    </row>
    <row r="512" spans="5:18">
      <c r="E512" s="1"/>
      <c r="F512" s="1"/>
      <c r="I512" s="1"/>
      <c r="J512" s="1"/>
      <c r="K512" s="1"/>
      <c r="L512" s="1"/>
      <c r="Q512" s="1"/>
      <c r="R512" s="1"/>
    </row>
    <row r="513" spans="5:18">
      <c r="E513" s="1"/>
      <c r="F513" s="1"/>
      <c r="I513" s="1"/>
      <c r="J513" s="1"/>
      <c r="K513" s="1"/>
      <c r="L513" s="1"/>
      <c r="Q513" s="1"/>
      <c r="R513" s="1"/>
    </row>
    <row r="514" spans="5:18">
      <c r="E514" s="1"/>
      <c r="F514" s="1"/>
      <c r="I514" s="1"/>
      <c r="J514" s="1"/>
      <c r="K514" s="1"/>
      <c r="L514" s="1"/>
      <c r="Q514" s="1"/>
      <c r="R514" s="1"/>
    </row>
    <row r="515" spans="5:18">
      <c r="E515" s="1"/>
      <c r="F515" s="1"/>
      <c r="I515" s="1"/>
      <c r="J515" s="1"/>
      <c r="K515" s="1"/>
      <c r="L515" s="1"/>
      <c r="Q515" s="1"/>
      <c r="R515" s="1"/>
    </row>
    <row r="516" spans="5:18">
      <c r="E516" s="1"/>
      <c r="F516" s="1"/>
      <c r="I516" s="1"/>
      <c r="J516" s="1"/>
      <c r="K516" s="1"/>
      <c r="L516" s="1"/>
      <c r="Q516" s="1"/>
      <c r="R516" s="1"/>
    </row>
    <row r="517" spans="5:18">
      <c r="E517" s="1"/>
      <c r="F517" s="1"/>
      <c r="I517" s="1"/>
      <c r="J517" s="1"/>
      <c r="K517" s="1"/>
      <c r="L517" s="1"/>
      <c r="Q517" s="1"/>
      <c r="R517" s="1"/>
    </row>
    <row r="518" spans="5:18">
      <c r="E518" s="1"/>
      <c r="F518" s="1"/>
      <c r="I518" s="1"/>
      <c r="J518" s="1"/>
      <c r="K518" s="1"/>
      <c r="L518" s="1"/>
      <c r="Q518" s="1"/>
      <c r="R518" s="1"/>
    </row>
    <row r="519" spans="5:18">
      <c r="E519" s="1"/>
      <c r="F519" s="1"/>
      <c r="I519" s="1"/>
      <c r="J519" s="1"/>
      <c r="K519" s="1"/>
      <c r="L519" s="1"/>
      <c r="Q519" s="1"/>
      <c r="R519" s="1"/>
    </row>
    <row r="520" spans="5:18">
      <c r="E520" s="1"/>
      <c r="F520" s="1"/>
      <c r="I520" s="1"/>
      <c r="J520" s="1"/>
      <c r="K520" s="1"/>
      <c r="L520" s="1"/>
      <c r="Q520" s="1"/>
      <c r="R520" s="1"/>
    </row>
    <row r="521" spans="5:18">
      <c r="E521" s="1"/>
      <c r="F521" s="1"/>
      <c r="I521" s="1"/>
      <c r="J521" s="1"/>
      <c r="K521" s="1"/>
      <c r="L521" s="1"/>
      <c r="Q521" s="1"/>
      <c r="R521" s="1"/>
    </row>
    <row r="522" spans="5:18">
      <c r="E522" s="1"/>
      <c r="F522" s="1"/>
      <c r="I522" s="1"/>
      <c r="J522" s="1"/>
      <c r="K522" s="1"/>
      <c r="L522" s="1"/>
      <c r="Q522" s="1"/>
      <c r="R522" s="1"/>
    </row>
    <row r="523" spans="5:18">
      <c r="E523" s="1"/>
      <c r="F523" s="1"/>
      <c r="I523" s="1"/>
      <c r="J523" s="1"/>
      <c r="K523" s="1"/>
      <c r="L523" s="1"/>
      <c r="Q523" s="1"/>
      <c r="R523" s="1"/>
    </row>
    <row r="524" spans="5:18">
      <c r="E524" s="1"/>
      <c r="F524" s="1"/>
      <c r="I524" s="1"/>
      <c r="J524" s="1"/>
      <c r="K524" s="1"/>
      <c r="L524" s="1"/>
      <c r="Q524" s="1"/>
      <c r="R524" s="1"/>
    </row>
    <row r="525" spans="5:18">
      <c r="E525" s="1"/>
      <c r="F525" s="1"/>
      <c r="I525" s="1"/>
      <c r="J525" s="1"/>
      <c r="K525" s="1"/>
      <c r="L525" s="1"/>
      <c r="Q525" s="1"/>
      <c r="R525" s="1"/>
    </row>
    <row r="526" spans="5:18">
      <c r="E526" s="1"/>
      <c r="F526" s="1"/>
      <c r="I526" s="1"/>
      <c r="J526" s="1"/>
      <c r="K526" s="1"/>
      <c r="L526" s="1"/>
      <c r="Q526" s="1"/>
      <c r="R526" s="1"/>
    </row>
    <row r="527" spans="5:18">
      <c r="E527" s="1"/>
      <c r="F527" s="1"/>
      <c r="I527" s="1"/>
      <c r="J527" s="1"/>
      <c r="K527" s="1"/>
      <c r="L527" s="1"/>
      <c r="Q527" s="1"/>
      <c r="R527" s="1"/>
    </row>
    <row r="528" spans="5:18">
      <c r="E528" s="1"/>
      <c r="F528" s="1"/>
      <c r="I528" s="1"/>
      <c r="J528" s="1"/>
      <c r="K528" s="1"/>
      <c r="L528" s="1"/>
      <c r="Q528" s="1"/>
      <c r="R528" s="1"/>
    </row>
    <row r="529" spans="5:18">
      <c r="E529" s="1"/>
      <c r="F529" s="1"/>
      <c r="I529" s="1"/>
      <c r="J529" s="1"/>
      <c r="K529" s="1"/>
      <c r="L529" s="1"/>
      <c r="Q529" s="1"/>
      <c r="R529" s="1"/>
    </row>
    <row r="530" spans="5:18">
      <c r="E530" s="1"/>
      <c r="F530" s="1"/>
      <c r="I530" s="1"/>
      <c r="J530" s="1"/>
      <c r="K530" s="1"/>
      <c r="L530" s="1"/>
      <c r="Q530" s="1"/>
      <c r="R530" s="1"/>
    </row>
    <row r="531" spans="5:18">
      <c r="E531" s="1"/>
      <c r="F531" s="1"/>
      <c r="I531" s="1"/>
      <c r="J531" s="1"/>
      <c r="K531" s="1"/>
      <c r="L531" s="1"/>
      <c r="Q531" s="1"/>
      <c r="R531" s="1"/>
    </row>
    <row r="532" spans="5:18">
      <c r="E532" s="1"/>
      <c r="F532" s="1"/>
      <c r="I532" s="1"/>
      <c r="J532" s="1"/>
      <c r="K532" s="1"/>
      <c r="L532" s="1"/>
      <c r="Q532" s="1"/>
      <c r="R532" s="1"/>
    </row>
    <row r="533" spans="5:18">
      <c r="E533" s="1"/>
      <c r="F533" s="1"/>
      <c r="I533" s="1"/>
      <c r="J533" s="1"/>
      <c r="K533" s="1"/>
      <c r="L533" s="1"/>
      <c r="Q533" s="1"/>
      <c r="R533" s="1"/>
    </row>
    <row r="534" spans="5:18">
      <c r="E534" s="1"/>
      <c r="F534" s="1"/>
      <c r="I534" s="1"/>
      <c r="J534" s="1"/>
      <c r="K534" s="1"/>
      <c r="L534" s="1"/>
      <c r="Q534" s="1"/>
      <c r="R534" s="1"/>
    </row>
    <row r="535" spans="5:18">
      <c r="E535" s="1"/>
      <c r="F535" s="1"/>
      <c r="I535" s="1"/>
      <c r="J535" s="1"/>
      <c r="K535" s="1"/>
      <c r="L535" s="1"/>
      <c r="Q535" s="1"/>
      <c r="R535" s="1"/>
    </row>
    <row r="536" spans="5:18">
      <c r="E536" s="1"/>
      <c r="F536" s="1"/>
      <c r="I536" s="1"/>
      <c r="J536" s="1"/>
      <c r="K536" s="1"/>
      <c r="L536" s="1"/>
      <c r="Q536" s="1"/>
      <c r="R536" s="1"/>
    </row>
    <row r="537" spans="5:18">
      <c r="E537" s="1"/>
      <c r="F537" s="1"/>
      <c r="I537" s="1"/>
      <c r="J537" s="1"/>
      <c r="K537" s="1"/>
      <c r="L537" s="1"/>
      <c r="Q537" s="1"/>
      <c r="R537" s="1"/>
    </row>
    <row r="538" spans="5:18">
      <c r="E538" s="1"/>
      <c r="F538" s="1"/>
      <c r="I538" s="1"/>
      <c r="J538" s="1"/>
      <c r="K538" s="1"/>
      <c r="L538" s="1"/>
      <c r="Q538" s="1"/>
      <c r="R538" s="1"/>
    </row>
    <row r="539" spans="5:18">
      <c r="E539" s="1"/>
      <c r="F539" s="1"/>
      <c r="I539" s="1"/>
      <c r="J539" s="1"/>
      <c r="K539" s="1"/>
      <c r="L539" s="1"/>
      <c r="Q539" s="1"/>
      <c r="R539" s="1"/>
    </row>
    <row r="540" spans="5:18">
      <c r="E540" s="1"/>
      <c r="F540" s="1"/>
      <c r="I540" s="1"/>
      <c r="J540" s="1"/>
      <c r="K540" s="1"/>
      <c r="L540" s="1"/>
      <c r="Q540" s="1"/>
      <c r="R540" s="1"/>
    </row>
    <row r="541" spans="5:18">
      <c r="E541" s="1"/>
      <c r="F541" s="1"/>
      <c r="I541" s="1"/>
      <c r="J541" s="1"/>
      <c r="K541" s="1"/>
      <c r="L541" s="1"/>
      <c r="Q541" s="1"/>
      <c r="R541" s="1"/>
    </row>
    <row r="542" spans="5:18">
      <c r="E542" s="1"/>
      <c r="F542" s="1"/>
      <c r="I542" s="1"/>
      <c r="J542" s="1"/>
      <c r="K542" s="1"/>
      <c r="L542" s="1"/>
      <c r="Q542" s="1"/>
      <c r="R542" s="1"/>
    </row>
    <row r="543" spans="5:18">
      <c r="E543" s="1"/>
      <c r="F543" s="1"/>
      <c r="I543" s="1"/>
      <c r="J543" s="1"/>
      <c r="K543" s="1"/>
      <c r="L543" s="1"/>
      <c r="Q543" s="1"/>
      <c r="R543" s="1"/>
    </row>
    <row r="544" spans="5:18">
      <c r="E544" s="1"/>
      <c r="F544" s="1"/>
      <c r="I544" s="1"/>
      <c r="J544" s="1"/>
      <c r="K544" s="1"/>
      <c r="L544" s="1"/>
      <c r="Q544" s="1"/>
      <c r="R544" s="1"/>
    </row>
    <row r="545" spans="5:18">
      <c r="E545" s="1"/>
      <c r="F545" s="1"/>
      <c r="I545" s="1"/>
      <c r="J545" s="1"/>
      <c r="K545" s="1"/>
      <c r="L545" s="1"/>
      <c r="Q545" s="1"/>
      <c r="R545" s="1"/>
    </row>
    <row r="546" spans="5:18">
      <c r="E546" s="1"/>
      <c r="F546" s="1"/>
      <c r="I546" s="1"/>
      <c r="J546" s="1"/>
      <c r="K546" s="1"/>
      <c r="L546" s="1"/>
      <c r="Q546" s="1"/>
      <c r="R546" s="1"/>
    </row>
    <row r="547" spans="5:18">
      <c r="E547" s="1"/>
      <c r="F547" s="1"/>
      <c r="I547" s="1"/>
      <c r="J547" s="1"/>
      <c r="K547" s="1"/>
      <c r="L547" s="1"/>
      <c r="Q547" s="1"/>
      <c r="R547" s="1"/>
    </row>
    <row r="548" spans="5:18">
      <c r="E548" s="1"/>
      <c r="F548" s="1"/>
      <c r="I548" s="1"/>
      <c r="J548" s="1"/>
      <c r="K548" s="1"/>
      <c r="L548" s="1"/>
      <c r="Q548" s="1"/>
      <c r="R548" s="1"/>
    </row>
    <row r="549" spans="5:18">
      <c r="E549" s="1"/>
      <c r="F549" s="1"/>
      <c r="I549" s="1"/>
      <c r="J549" s="1"/>
      <c r="K549" s="1"/>
      <c r="L549" s="1"/>
      <c r="Q549" s="1"/>
      <c r="R549" s="1"/>
    </row>
    <row r="550" spans="5:18">
      <c r="E550" s="1"/>
      <c r="F550" s="1"/>
      <c r="I550" s="1"/>
      <c r="J550" s="1"/>
      <c r="K550" s="1"/>
      <c r="L550" s="1"/>
      <c r="Q550" s="1"/>
      <c r="R550" s="1"/>
    </row>
    <row r="551" spans="5:18">
      <c r="E551" s="1"/>
      <c r="F551" s="1"/>
      <c r="I551" s="1"/>
      <c r="J551" s="1"/>
      <c r="K551" s="1"/>
      <c r="L551" s="1"/>
      <c r="Q551" s="1"/>
      <c r="R551" s="1"/>
    </row>
    <row r="552" spans="5:18">
      <c r="E552" s="1"/>
      <c r="F552" s="1"/>
      <c r="I552" s="1"/>
      <c r="J552" s="1"/>
      <c r="K552" s="1"/>
      <c r="L552" s="1"/>
      <c r="Q552" s="1"/>
      <c r="R552" s="1"/>
    </row>
    <row r="553" spans="5:18">
      <c r="E553" s="1"/>
      <c r="F553" s="1"/>
      <c r="I553" s="1"/>
      <c r="J553" s="1"/>
      <c r="K553" s="1"/>
      <c r="L553" s="1"/>
      <c r="Q553" s="1"/>
      <c r="R553" s="1"/>
    </row>
    <row r="554" spans="5:18">
      <c r="E554" s="1"/>
      <c r="F554" s="1"/>
      <c r="I554" s="1"/>
      <c r="J554" s="1"/>
      <c r="K554" s="1"/>
      <c r="L554" s="1"/>
      <c r="Q554" s="1"/>
      <c r="R554" s="1"/>
    </row>
    <row r="555" spans="5:18">
      <c r="E555" s="1"/>
      <c r="F555" s="1"/>
      <c r="I555" s="1"/>
      <c r="J555" s="1"/>
      <c r="K555" s="1"/>
      <c r="L555" s="1"/>
      <c r="Q555" s="1"/>
      <c r="R555" s="1"/>
    </row>
    <row r="556" spans="5:18">
      <c r="E556" s="1"/>
      <c r="F556" s="1"/>
      <c r="I556" s="1"/>
      <c r="J556" s="1"/>
      <c r="K556" s="1"/>
      <c r="L556" s="1"/>
      <c r="Q556" s="1"/>
      <c r="R556" s="1"/>
    </row>
    <row r="557" spans="5:18">
      <c r="E557" s="1"/>
      <c r="F557" s="1"/>
      <c r="I557" s="1"/>
      <c r="J557" s="1"/>
      <c r="K557" s="1"/>
      <c r="L557" s="1"/>
      <c r="Q557" s="1"/>
      <c r="R557" s="1"/>
    </row>
    <row r="558" spans="5:18">
      <c r="E558" s="1"/>
      <c r="F558" s="1"/>
      <c r="I558" s="1"/>
      <c r="J558" s="1"/>
      <c r="K558" s="1"/>
      <c r="L558" s="1"/>
      <c r="Q558" s="1"/>
      <c r="R558" s="1"/>
    </row>
    <row r="559" spans="5:18">
      <c r="E559" s="1"/>
      <c r="F559" s="1"/>
      <c r="I559" s="1"/>
      <c r="J559" s="1"/>
      <c r="K559" s="1"/>
      <c r="L559" s="1"/>
      <c r="Q559" s="1"/>
      <c r="R559" s="1"/>
    </row>
    <row r="560" spans="5:18">
      <c r="E560" s="1"/>
      <c r="F560" s="1"/>
      <c r="I560" s="1"/>
      <c r="J560" s="1"/>
      <c r="K560" s="1"/>
      <c r="L560" s="1"/>
      <c r="Q560" s="1"/>
      <c r="R560" s="1"/>
    </row>
    <row r="561" spans="5:18">
      <c r="E561" s="1"/>
      <c r="F561" s="1"/>
      <c r="I561" s="1"/>
      <c r="J561" s="1"/>
      <c r="K561" s="1"/>
      <c r="L561" s="1"/>
      <c r="Q561" s="1"/>
      <c r="R561" s="1"/>
    </row>
    <row r="562" spans="5:18">
      <c r="E562" s="1"/>
      <c r="F562" s="1"/>
      <c r="I562" s="1"/>
      <c r="J562" s="1"/>
      <c r="K562" s="1"/>
      <c r="L562" s="1"/>
      <c r="Q562" s="1"/>
      <c r="R562" s="1"/>
    </row>
    <row r="563" spans="5:18">
      <c r="E563" s="1"/>
      <c r="F563" s="1"/>
      <c r="I563" s="1"/>
      <c r="J563" s="1"/>
      <c r="K563" s="1"/>
      <c r="L563" s="1"/>
      <c r="Q563" s="1"/>
      <c r="R563" s="1"/>
    </row>
    <row r="564" spans="5:18">
      <c r="E564" s="1"/>
      <c r="F564" s="1"/>
      <c r="I564" s="1"/>
      <c r="J564" s="1"/>
      <c r="K564" s="1"/>
      <c r="L564" s="1"/>
      <c r="Q564" s="1"/>
      <c r="R564" s="1"/>
    </row>
    <row r="565" spans="5:18">
      <c r="E565" s="1"/>
      <c r="F565" s="1"/>
      <c r="I565" s="1"/>
      <c r="J565" s="1"/>
      <c r="K565" s="1"/>
      <c r="L565" s="1"/>
      <c r="Q565" s="1"/>
      <c r="R565" s="1"/>
    </row>
    <row r="566" spans="5:18">
      <c r="E566" s="1"/>
      <c r="F566" s="1"/>
      <c r="I566" s="1"/>
      <c r="J566" s="1"/>
      <c r="K566" s="1"/>
      <c r="L566" s="1"/>
      <c r="Q566" s="1"/>
      <c r="R566" s="1"/>
    </row>
    <row r="567" spans="5:18">
      <c r="E567" s="1"/>
      <c r="F567" s="1"/>
      <c r="I567" s="1"/>
      <c r="J567" s="1"/>
      <c r="K567" s="1"/>
      <c r="L567" s="1"/>
      <c r="Q567" s="1"/>
      <c r="R567" s="1"/>
    </row>
    <row r="568" spans="5:18">
      <c r="E568" s="1"/>
      <c r="F568" s="1"/>
      <c r="I568" s="1"/>
      <c r="J568" s="1"/>
      <c r="K568" s="1"/>
      <c r="L568" s="1"/>
      <c r="Q568" s="1"/>
      <c r="R568" s="1"/>
    </row>
    <row r="569" spans="5:18">
      <c r="E569" s="1"/>
      <c r="F569" s="1"/>
      <c r="I569" s="1"/>
      <c r="J569" s="1"/>
      <c r="K569" s="1"/>
      <c r="L569" s="1"/>
      <c r="Q569" s="1"/>
      <c r="R569" s="1"/>
    </row>
    <row r="570" spans="5:18">
      <c r="E570" s="1"/>
      <c r="F570" s="1"/>
      <c r="I570" s="1"/>
      <c r="J570" s="1"/>
      <c r="K570" s="1"/>
      <c r="L570" s="1"/>
      <c r="Q570" s="1"/>
      <c r="R570" s="1"/>
    </row>
    <row r="571" spans="5:18">
      <c r="E571" s="1"/>
      <c r="F571" s="1"/>
      <c r="I571" s="1"/>
      <c r="J571" s="1"/>
      <c r="K571" s="1"/>
      <c r="L571" s="1"/>
      <c r="Q571" s="1"/>
      <c r="R571" s="1"/>
    </row>
    <row r="572" spans="5:18">
      <c r="E572" s="1"/>
      <c r="F572" s="1"/>
      <c r="I572" s="1"/>
      <c r="J572" s="1"/>
      <c r="K572" s="1"/>
      <c r="L572" s="1"/>
      <c r="Q572" s="1"/>
      <c r="R572" s="1"/>
    </row>
    <row r="573" spans="5:18">
      <c r="E573" s="1"/>
      <c r="F573" s="1"/>
      <c r="I573" s="1"/>
      <c r="J573" s="1"/>
      <c r="K573" s="1"/>
      <c r="L573" s="1"/>
      <c r="Q573" s="1"/>
      <c r="R573" s="1"/>
    </row>
    <row r="574" spans="5:18">
      <c r="E574" s="1"/>
      <c r="F574" s="1"/>
      <c r="I574" s="1"/>
      <c r="J574" s="1"/>
      <c r="K574" s="1"/>
      <c r="L574" s="1"/>
      <c r="Q574" s="1"/>
      <c r="R574" s="1"/>
    </row>
    <row r="575" spans="5:18">
      <c r="E575" s="1"/>
      <c r="F575" s="1"/>
      <c r="I575" s="1"/>
      <c r="J575" s="1"/>
      <c r="K575" s="1"/>
      <c r="L575" s="1"/>
      <c r="Q575" s="1"/>
      <c r="R575" s="1"/>
    </row>
    <row r="576" spans="5:18">
      <c r="E576" s="1"/>
      <c r="F576" s="1"/>
      <c r="I576" s="1"/>
      <c r="J576" s="1"/>
      <c r="K576" s="1"/>
      <c r="L576" s="1"/>
      <c r="Q576" s="1"/>
      <c r="R576" s="1"/>
    </row>
    <row r="577" spans="5:18">
      <c r="E577" s="1"/>
      <c r="F577" s="1"/>
      <c r="I577" s="1"/>
      <c r="J577" s="1"/>
      <c r="K577" s="1"/>
      <c r="L577" s="1"/>
      <c r="Q577" s="1"/>
      <c r="R577" s="1"/>
    </row>
    <row r="578" spans="5:18">
      <c r="E578" s="1"/>
      <c r="F578" s="1"/>
      <c r="I578" s="1"/>
      <c r="J578" s="1"/>
      <c r="K578" s="1"/>
      <c r="L578" s="1"/>
      <c r="Q578" s="1"/>
      <c r="R578" s="1"/>
    </row>
    <row r="579" spans="5:18">
      <c r="E579" s="1"/>
      <c r="F579" s="1"/>
      <c r="I579" s="1"/>
      <c r="J579" s="1"/>
      <c r="K579" s="1"/>
      <c r="L579" s="1"/>
      <c r="Q579" s="1"/>
      <c r="R579" s="1"/>
    </row>
    <row r="580" spans="5:18">
      <c r="E580" s="1"/>
      <c r="F580" s="1"/>
      <c r="I580" s="1"/>
      <c r="J580" s="1"/>
      <c r="K580" s="1"/>
      <c r="L580" s="1"/>
      <c r="Q580" s="1"/>
      <c r="R580" s="1"/>
    </row>
    <row r="581" spans="5:18">
      <c r="E581" s="1"/>
      <c r="F581" s="1"/>
      <c r="I581" s="1"/>
      <c r="J581" s="1"/>
      <c r="K581" s="1"/>
      <c r="L581" s="1"/>
      <c r="Q581" s="1"/>
      <c r="R581" s="1"/>
    </row>
    <row r="582" spans="5:18">
      <c r="E582" s="1"/>
      <c r="F582" s="1"/>
      <c r="I582" s="1"/>
      <c r="J582" s="1"/>
      <c r="K582" s="1"/>
      <c r="L582" s="1"/>
      <c r="Q582" s="1"/>
      <c r="R582" s="1"/>
    </row>
    <row r="583" spans="5:18">
      <c r="E583" s="1"/>
      <c r="F583" s="1"/>
      <c r="I583" s="1"/>
      <c r="J583" s="1"/>
      <c r="K583" s="1"/>
      <c r="L583" s="1"/>
      <c r="Q583" s="1"/>
      <c r="R583" s="1"/>
    </row>
    <row r="584" spans="5:18">
      <c r="E584" s="1"/>
      <c r="F584" s="1"/>
      <c r="I584" s="1"/>
      <c r="J584" s="1"/>
      <c r="K584" s="1"/>
      <c r="L584" s="1"/>
      <c r="Q584" s="1"/>
      <c r="R584" s="1"/>
    </row>
    <row r="585" spans="5:18">
      <c r="E585" s="1"/>
      <c r="F585" s="1"/>
      <c r="I585" s="1"/>
      <c r="J585" s="1"/>
      <c r="K585" s="1"/>
      <c r="L585" s="1"/>
      <c r="Q585" s="1"/>
      <c r="R585" s="1"/>
    </row>
    <row r="586" spans="5:18">
      <c r="E586" s="1"/>
      <c r="F586" s="1"/>
      <c r="I586" s="1"/>
      <c r="J586" s="1"/>
      <c r="K586" s="1"/>
      <c r="L586" s="1"/>
      <c r="Q586" s="1"/>
      <c r="R586" s="1"/>
    </row>
    <row r="587" spans="5:18">
      <c r="E587" s="1"/>
      <c r="F587" s="1"/>
      <c r="I587" s="1"/>
      <c r="J587" s="1"/>
      <c r="K587" s="1"/>
      <c r="L587" s="1"/>
      <c r="Q587" s="1"/>
      <c r="R587" s="1"/>
    </row>
    <row r="588" spans="5:18">
      <c r="E588" s="1"/>
      <c r="F588" s="1"/>
      <c r="I588" s="1"/>
      <c r="J588" s="1"/>
      <c r="K588" s="1"/>
      <c r="L588" s="1"/>
      <c r="Q588" s="1"/>
      <c r="R588" s="1"/>
    </row>
    <row r="589" spans="5:18">
      <c r="E589" s="1"/>
      <c r="F589" s="1"/>
      <c r="I589" s="1"/>
      <c r="J589" s="1"/>
      <c r="K589" s="1"/>
      <c r="L589" s="1"/>
      <c r="Q589" s="1"/>
      <c r="R589" s="1"/>
    </row>
    <row r="590" spans="5:18">
      <c r="E590" s="1"/>
      <c r="F590" s="1"/>
      <c r="I590" s="1"/>
      <c r="J590" s="1"/>
      <c r="K590" s="1"/>
      <c r="L590" s="1"/>
      <c r="Q590" s="1"/>
      <c r="R590" s="1"/>
    </row>
    <row r="591" spans="5:18">
      <c r="E591" s="1"/>
      <c r="F591" s="1"/>
      <c r="I591" s="1"/>
      <c r="J591" s="1"/>
      <c r="K591" s="1"/>
      <c r="L591" s="1"/>
      <c r="Q591" s="1"/>
      <c r="R591" s="1"/>
    </row>
    <row r="592" spans="5:18">
      <c r="E592" s="1"/>
      <c r="F592" s="1"/>
      <c r="I592" s="1"/>
      <c r="J592" s="1"/>
      <c r="K592" s="1"/>
      <c r="L592" s="1"/>
      <c r="Q592" s="1"/>
      <c r="R592" s="1"/>
    </row>
    <row r="593" spans="5:18">
      <c r="E593" s="1"/>
      <c r="F593" s="1"/>
      <c r="I593" s="1"/>
      <c r="J593" s="1"/>
      <c r="K593" s="1"/>
      <c r="L593" s="1"/>
      <c r="Q593" s="1"/>
      <c r="R593" s="1"/>
    </row>
    <row r="594" spans="5:18">
      <c r="E594" s="1"/>
      <c r="F594" s="1"/>
      <c r="I594" s="1"/>
      <c r="J594" s="1"/>
      <c r="K594" s="1"/>
      <c r="L594" s="1"/>
      <c r="Q594" s="1"/>
      <c r="R594" s="1"/>
    </row>
    <row r="595" spans="5:18">
      <c r="E595" s="1"/>
      <c r="F595" s="1"/>
      <c r="I595" s="1"/>
      <c r="J595" s="1"/>
      <c r="K595" s="1"/>
      <c r="L595" s="1"/>
      <c r="Q595" s="1"/>
      <c r="R595" s="1"/>
    </row>
    <row r="596" spans="5:18">
      <c r="E596" s="1"/>
      <c r="F596" s="1"/>
      <c r="I596" s="1"/>
      <c r="J596" s="1"/>
      <c r="K596" s="1"/>
      <c r="L596" s="1"/>
      <c r="Q596" s="1"/>
      <c r="R596" s="1"/>
    </row>
    <row r="597" spans="5:18">
      <c r="E597" s="1"/>
      <c r="F597" s="1"/>
      <c r="I597" s="1"/>
      <c r="J597" s="1"/>
      <c r="K597" s="1"/>
      <c r="L597" s="1"/>
      <c r="Q597" s="1"/>
      <c r="R597" s="1"/>
    </row>
    <row r="598" spans="5:18">
      <c r="E598" s="1"/>
      <c r="F598" s="1"/>
      <c r="I598" s="1"/>
      <c r="J598" s="1"/>
      <c r="K598" s="1"/>
      <c r="L598" s="1"/>
      <c r="Q598" s="1"/>
      <c r="R598" s="1"/>
    </row>
    <row r="599" spans="5:18">
      <c r="E599" s="1"/>
      <c r="F599" s="1"/>
      <c r="I599" s="1"/>
      <c r="J599" s="1"/>
      <c r="K599" s="1"/>
      <c r="L599" s="1"/>
      <c r="Q599" s="1"/>
      <c r="R599" s="1"/>
    </row>
    <row r="600" spans="5:18">
      <c r="E600" s="1"/>
      <c r="F600" s="1"/>
      <c r="I600" s="1"/>
      <c r="J600" s="1"/>
      <c r="K600" s="1"/>
      <c r="L600" s="1"/>
      <c r="Q600" s="1"/>
      <c r="R600" s="1"/>
    </row>
    <row r="601" spans="5:18">
      <c r="E601" s="1"/>
      <c r="F601" s="1"/>
      <c r="I601" s="1"/>
      <c r="J601" s="1"/>
      <c r="K601" s="1"/>
      <c r="L601" s="1"/>
      <c r="Q601" s="1"/>
      <c r="R601" s="1"/>
    </row>
    <row r="602" spans="5:18">
      <c r="E602" s="1"/>
      <c r="F602" s="1"/>
      <c r="I602" s="1"/>
      <c r="J602" s="1"/>
      <c r="K602" s="1"/>
      <c r="L602" s="1"/>
      <c r="Q602" s="1"/>
      <c r="R602" s="1"/>
    </row>
    <row r="603" spans="5:18">
      <c r="E603" s="1"/>
      <c r="F603" s="1"/>
      <c r="I603" s="1"/>
      <c r="J603" s="1"/>
      <c r="K603" s="1"/>
      <c r="L603" s="1"/>
      <c r="Q603" s="1"/>
      <c r="R603" s="1"/>
    </row>
    <row r="604" spans="5:18">
      <c r="E604" s="1"/>
      <c r="F604" s="1"/>
      <c r="I604" s="1"/>
      <c r="J604" s="1"/>
      <c r="K604" s="1"/>
      <c r="L604" s="1"/>
      <c r="Q604" s="1"/>
      <c r="R604" s="1"/>
    </row>
    <row r="605" spans="5:18">
      <c r="E605" s="1"/>
      <c r="F605" s="1"/>
      <c r="I605" s="1"/>
      <c r="J605" s="1"/>
      <c r="K605" s="1"/>
      <c r="L605" s="1"/>
      <c r="Q605" s="1"/>
      <c r="R605" s="1"/>
    </row>
    <row r="606" spans="5:18">
      <c r="E606" s="1"/>
      <c r="F606" s="1"/>
      <c r="I606" s="1"/>
      <c r="J606" s="1"/>
      <c r="K606" s="1"/>
      <c r="L606" s="1"/>
      <c r="Q606" s="1"/>
      <c r="R606" s="1"/>
    </row>
    <row r="607" spans="5:18">
      <c r="E607" s="1"/>
      <c r="F607" s="1"/>
      <c r="I607" s="1"/>
      <c r="J607" s="1"/>
      <c r="K607" s="1"/>
      <c r="L607" s="1"/>
      <c r="Q607" s="1"/>
      <c r="R607" s="1"/>
    </row>
    <row r="608" spans="5:18">
      <c r="E608" s="1"/>
      <c r="F608" s="1"/>
      <c r="I608" s="1"/>
      <c r="J608" s="1"/>
      <c r="K608" s="1"/>
      <c r="L608" s="1"/>
      <c r="Q608" s="1"/>
      <c r="R608" s="1"/>
    </row>
    <row r="609" spans="5:18">
      <c r="E609" s="1"/>
      <c r="F609" s="1"/>
      <c r="I609" s="1"/>
      <c r="J609" s="1"/>
      <c r="K609" s="1"/>
      <c r="L609" s="1"/>
      <c r="Q609" s="1"/>
      <c r="R609" s="1"/>
    </row>
    <row r="610" spans="5:18">
      <c r="E610" s="1"/>
      <c r="F610" s="1"/>
      <c r="I610" s="1"/>
      <c r="J610" s="1"/>
      <c r="K610" s="1"/>
      <c r="L610" s="1"/>
      <c r="Q610" s="1"/>
      <c r="R610" s="1"/>
    </row>
    <row r="611" spans="5:18">
      <c r="E611" s="1"/>
      <c r="F611" s="1"/>
      <c r="I611" s="1"/>
      <c r="J611" s="1"/>
      <c r="K611" s="1"/>
      <c r="L611" s="1"/>
      <c r="Q611" s="1"/>
      <c r="R611" s="1"/>
    </row>
    <row r="612" spans="5:18">
      <c r="E612" s="1"/>
      <c r="F612" s="1"/>
      <c r="I612" s="1"/>
      <c r="J612" s="1"/>
      <c r="K612" s="1"/>
      <c r="L612" s="1"/>
      <c r="Q612" s="1"/>
      <c r="R612" s="1"/>
    </row>
    <row r="613" spans="5:18">
      <c r="E613" s="1"/>
      <c r="F613" s="1"/>
      <c r="I613" s="1"/>
      <c r="J613" s="1"/>
      <c r="K613" s="1"/>
      <c r="L613" s="1"/>
      <c r="Q613" s="1"/>
      <c r="R613" s="1"/>
    </row>
    <row r="614" spans="5:18">
      <c r="E614" s="1"/>
      <c r="F614" s="1"/>
      <c r="I614" s="1"/>
      <c r="J614" s="1"/>
      <c r="K614" s="1"/>
      <c r="L614" s="1"/>
      <c r="Q614" s="1"/>
      <c r="R614" s="1"/>
    </row>
    <row r="615" spans="5:18">
      <c r="E615" s="1"/>
      <c r="F615" s="1"/>
      <c r="I615" s="1"/>
      <c r="J615" s="1"/>
      <c r="K615" s="1"/>
      <c r="L615" s="1"/>
      <c r="Q615" s="1"/>
      <c r="R615" s="1"/>
    </row>
    <row r="616" spans="5:18">
      <c r="E616" s="1"/>
      <c r="F616" s="1"/>
      <c r="I616" s="1"/>
      <c r="J616" s="1"/>
      <c r="K616" s="1"/>
      <c r="L616" s="1"/>
      <c r="Q616" s="1"/>
      <c r="R616" s="1"/>
    </row>
    <row r="617" spans="5:18">
      <c r="E617" s="1"/>
      <c r="F617" s="1"/>
      <c r="I617" s="1"/>
      <c r="J617" s="1"/>
      <c r="K617" s="1"/>
      <c r="L617" s="1"/>
      <c r="Q617" s="1"/>
      <c r="R617" s="1"/>
    </row>
    <row r="618" spans="5:18">
      <c r="E618" s="1"/>
      <c r="F618" s="1"/>
      <c r="I618" s="1"/>
      <c r="J618" s="1"/>
      <c r="K618" s="1"/>
      <c r="L618" s="1"/>
      <c r="Q618" s="1"/>
      <c r="R618" s="1"/>
    </row>
    <row r="619" spans="5:18">
      <c r="E619" s="1"/>
      <c r="F619" s="1"/>
      <c r="I619" s="1"/>
      <c r="J619" s="1"/>
      <c r="K619" s="1"/>
      <c r="L619" s="1"/>
      <c r="Q619" s="1"/>
      <c r="R619" s="1"/>
    </row>
    <row r="620" spans="5:18">
      <c r="E620" s="1"/>
      <c r="F620" s="1"/>
      <c r="I620" s="1"/>
      <c r="J620" s="1"/>
      <c r="K620" s="1"/>
      <c r="L620" s="1"/>
      <c r="Q620" s="1"/>
      <c r="R620" s="1"/>
    </row>
    <row r="621" spans="5:18">
      <c r="E621" s="1"/>
      <c r="F621" s="1"/>
      <c r="I621" s="1"/>
      <c r="J621" s="1"/>
      <c r="K621" s="1"/>
      <c r="L621" s="1"/>
      <c r="Q621" s="1"/>
      <c r="R621" s="1"/>
    </row>
    <row r="622" spans="5:18">
      <c r="E622" s="1"/>
      <c r="F622" s="1"/>
      <c r="I622" s="1"/>
      <c r="J622" s="1"/>
      <c r="K622" s="1"/>
      <c r="L622" s="1"/>
      <c r="Q622" s="1"/>
      <c r="R622" s="1"/>
    </row>
    <row r="623" spans="5:18">
      <c r="E623" s="1"/>
      <c r="F623" s="1"/>
      <c r="I623" s="1"/>
      <c r="J623" s="1"/>
      <c r="K623" s="1"/>
      <c r="L623" s="1"/>
      <c r="Q623" s="1"/>
      <c r="R623" s="1"/>
    </row>
    <row r="624" spans="5:18">
      <c r="E624" s="1"/>
      <c r="F624" s="1"/>
      <c r="I624" s="1"/>
      <c r="J624" s="1"/>
      <c r="K624" s="1"/>
      <c r="L624" s="1"/>
      <c r="Q624" s="1"/>
      <c r="R624" s="1"/>
    </row>
    <row r="625" spans="5:18">
      <c r="E625" s="1"/>
      <c r="F625" s="1"/>
      <c r="I625" s="1"/>
      <c r="J625" s="1"/>
      <c r="K625" s="1"/>
      <c r="L625" s="1"/>
      <c r="Q625" s="1"/>
      <c r="R625" s="1"/>
    </row>
    <row r="626" spans="5:18">
      <c r="E626" s="1"/>
      <c r="F626" s="1"/>
      <c r="I626" s="1"/>
      <c r="J626" s="1"/>
      <c r="K626" s="1"/>
      <c r="L626" s="1"/>
      <c r="Q626" s="1"/>
      <c r="R626" s="1"/>
    </row>
    <row r="627" spans="5:18">
      <c r="E627" s="1"/>
      <c r="F627" s="1"/>
      <c r="I627" s="1"/>
      <c r="J627" s="1"/>
      <c r="K627" s="1"/>
      <c r="L627" s="1"/>
      <c r="Q627" s="1"/>
      <c r="R627" s="1"/>
    </row>
    <row r="628" spans="5:18">
      <c r="E628" s="1"/>
      <c r="F628" s="1"/>
      <c r="I628" s="1"/>
      <c r="J628" s="1"/>
      <c r="K628" s="1"/>
      <c r="L628" s="1"/>
      <c r="Q628" s="1"/>
      <c r="R628" s="1"/>
    </row>
    <row r="629" spans="5:18">
      <c r="E629" s="1"/>
      <c r="F629" s="1"/>
      <c r="I629" s="1"/>
      <c r="J629" s="1"/>
      <c r="K629" s="1"/>
      <c r="L629" s="1"/>
      <c r="Q629" s="1"/>
      <c r="R629" s="1"/>
    </row>
    <row r="630" spans="5:18">
      <c r="E630" s="1"/>
      <c r="F630" s="1"/>
      <c r="I630" s="1"/>
      <c r="J630" s="1"/>
      <c r="K630" s="1"/>
      <c r="L630" s="1"/>
      <c r="Q630" s="1"/>
      <c r="R630" s="1"/>
    </row>
    <row r="631" spans="5:18">
      <c r="E631" s="1"/>
      <c r="F631" s="1"/>
      <c r="I631" s="1"/>
      <c r="J631" s="1"/>
      <c r="K631" s="1"/>
      <c r="L631" s="1"/>
      <c r="Q631" s="1"/>
      <c r="R631" s="1"/>
    </row>
    <row r="632" spans="5:18">
      <c r="E632" s="1"/>
      <c r="F632" s="1"/>
      <c r="I632" s="1"/>
      <c r="J632" s="1"/>
      <c r="K632" s="1"/>
      <c r="L632" s="1"/>
      <c r="Q632" s="1"/>
      <c r="R632" s="1"/>
    </row>
    <row r="633" spans="5:18">
      <c r="E633" s="1"/>
      <c r="F633" s="1"/>
      <c r="I633" s="1"/>
      <c r="J633" s="1"/>
      <c r="K633" s="1"/>
      <c r="L633" s="1"/>
      <c r="Q633" s="1"/>
      <c r="R633" s="1"/>
    </row>
    <row r="634" spans="5:18">
      <c r="E634" s="1"/>
      <c r="F634" s="1"/>
      <c r="I634" s="1"/>
      <c r="J634" s="1"/>
      <c r="K634" s="1"/>
      <c r="L634" s="1"/>
      <c r="Q634" s="1"/>
      <c r="R634" s="1"/>
    </row>
    <row r="635" spans="5:18">
      <c r="E635" s="1"/>
      <c r="F635" s="1"/>
      <c r="I635" s="1"/>
      <c r="J635" s="1"/>
      <c r="K635" s="1"/>
      <c r="L635" s="1"/>
      <c r="Q635" s="1"/>
      <c r="R635" s="1"/>
    </row>
    <row r="636" spans="5:18">
      <c r="E636" s="1"/>
      <c r="F636" s="1"/>
      <c r="I636" s="1"/>
      <c r="J636" s="1"/>
      <c r="K636" s="1"/>
      <c r="L636" s="1"/>
      <c r="Q636" s="1"/>
      <c r="R636" s="1"/>
    </row>
    <row r="637" spans="5:18">
      <c r="E637" s="1"/>
      <c r="F637" s="1"/>
      <c r="I637" s="1"/>
      <c r="J637" s="1"/>
      <c r="K637" s="1"/>
      <c r="L637" s="1"/>
      <c r="Q637" s="1"/>
      <c r="R637" s="1"/>
    </row>
    <row r="638" spans="5:18">
      <c r="E638" s="1"/>
      <c r="F638" s="1"/>
      <c r="I638" s="1"/>
      <c r="J638" s="1"/>
      <c r="K638" s="1"/>
      <c r="L638" s="1"/>
      <c r="Q638" s="1"/>
      <c r="R638" s="1"/>
    </row>
    <row r="639" spans="5:18">
      <c r="E639" s="1"/>
      <c r="F639" s="1"/>
      <c r="I639" s="1"/>
      <c r="J639" s="1"/>
      <c r="K639" s="1"/>
      <c r="L639" s="1"/>
      <c r="Q639" s="1"/>
      <c r="R639" s="1"/>
    </row>
    <row r="640" spans="5:18">
      <c r="E640" s="1"/>
      <c r="F640" s="1"/>
      <c r="I640" s="1"/>
      <c r="J640" s="1"/>
      <c r="K640" s="1"/>
      <c r="L640" s="1"/>
      <c r="Q640" s="1"/>
      <c r="R640" s="1"/>
    </row>
    <row r="641" spans="5:18">
      <c r="E641" s="1"/>
      <c r="F641" s="1"/>
      <c r="I641" s="1"/>
      <c r="J641" s="1"/>
      <c r="K641" s="1"/>
      <c r="L641" s="1"/>
      <c r="Q641" s="1"/>
      <c r="R641" s="1"/>
    </row>
    <row r="642" spans="5:18">
      <c r="E642" s="1"/>
      <c r="F642" s="1"/>
      <c r="I642" s="1"/>
      <c r="J642" s="1"/>
      <c r="K642" s="1"/>
      <c r="L642" s="1"/>
      <c r="Q642" s="1"/>
      <c r="R642" s="1"/>
    </row>
    <row r="643" spans="5:18">
      <c r="E643" s="1"/>
      <c r="F643" s="1"/>
      <c r="I643" s="1"/>
      <c r="J643" s="1"/>
      <c r="K643" s="1"/>
      <c r="L643" s="1"/>
      <c r="Q643" s="1"/>
      <c r="R643" s="1"/>
    </row>
    <row r="644" spans="5:18">
      <c r="E644" s="1"/>
      <c r="F644" s="1"/>
      <c r="I644" s="1"/>
      <c r="J644" s="1"/>
      <c r="K644" s="1"/>
      <c r="L644" s="1"/>
      <c r="Q644" s="1"/>
      <c r="R644" s="1"/>
    </row>
    <row r="645" spans="5:18">
      <c r="E645" s="1"/>
      <c r="F645" s="1"/>
      <c r="I645" s="1"/>
      <c r="J645" s="1"/>
      <c r="K645" s="1"/>
      <c r="L645" s="1"/>
      <c r="Q645" s="1"/>
      <c r="R645" s="1"/>
    </row>
    <row r="646" spans="5:18">
      <c r="E646" s="1"/>
      <c r="F646" s="1"/>
      <c r="I646" s="1"/>
      <c r="J646" s="1"/>
      <c r="K646" s="1"/>
      <c r="L646" s="1"/>
      <c r="Q646" s="1"/>
      <c r="R646" s="1"/>
    </row>
    <row r="647" spans="5:18">
      <c r="E647" s="1"/>
      <c r="F647" s="1"/>
      <c r="I647" s="1"/>
      <c r="J647" s="1"/>
      <c r="K647" s="1"/>
      <c r="L647" s="1"/>
      <c r="Q647" s="1"/>
      <c r="R647" s="1"/>
    </row>
    <row r="648" spans="5:18">
      <c r="E648" s="1"/>
      <c r="F648" s="1"/>
      <c r="I648" s="1"/>
      <c r="J648" s="1"/>
      <c r="K648" s="1"/>
      <c r="L648" s="1"/>
      <c r="Q648" s="1"/>
      <c r="R648" s="1"/>
    </row>
    <row r="649" spans="5:18">
      <c r="E649" s="1"/>
      <c r="F649" s="1"/>
      <c r="I649" s="1"/>
      <c r="J649" s="1"/>
      <c r="K649" s="1"/>
      <c r="L649" s="1"/>
      <c r="Q649" s="1"/>
      <c r="R649" s="1"/>
    </row>
    <row r="650" spans="5:18">
      <c r="E650" s="1"/>
      <c r="F650" s="1"/>
      <c r="I650" s="1"/>
      <c r="J650" s="1"/>
      <c r="K650" s="1"/>
      <c r="L650" s="1"/>
      <c r="Q650" s="1"/>
      <c r="R650" s="1"/>
    </row>
    <row r="651" spans="5:18">
      <c r="E651" s="1"/>
      <c r="F651" s="1"/>
      <c r="I651" s="1"/>
      <c r="J651" s="1"/>
      <c r="K651" s="1"/>
      <c r="L651" s="1"/>
      <c r="Q651" s="1"/>
      <c r="R651" s="1"/>
    </row>
    <row r="652" spans="5:18">
      <c r="E652" s="1"/>
      <c r="F652" s="1"/>
      <c r="I652" s="1"/>
      <c r="J652" s="1"/>
      <c r="K652" s="1"/>
      <c r="L652" s="1"/>
      <c r="Q652" s="1"/>
      <c r="R652" s="1"/>
    </row>
    <row r="653" spans="5:18">
      <c r="E653" s="1"/>
      <c r="F653" s="1"/>
      <c r="I653" s="1"/>
      <c r="J653" s="1"/>
      <c r="K653" s="1"/>
      <c r="L653" s="1"/>
      <c r="Q653" s="1"/>
      <c r="R653" s="1"/>
    </row>
    <row r="654" spans="5:18">
      <c r="E654" s="1"/>
      <c r="F654" s="1"/>
      <c r="I654" s="1"/>
      <c r="J654" s="1"/>
      <c r="K654" s="1"/>
      <c r="L654" s="1"/>
      <c r="Q654" s="1"/>
      <c r="R654" s="1"/>
    </row>
    <row r="655" spans="5:18">
      <c r="E655" s="1"/>
      <c r="F655" s="1"/>
      <c r="I655" s="1"/>
      <c r="J655" s="1"/>
      <c r="K655" s="1"/>
      <c r="L655" s="1"/>
      <c r="Q655" s="1"/>
      <c r="R655" s="1"/>
    </row>
    <row r="656" spans="5:18">
      <c r="E656" s="1"/>
      <c r="F656" s="1"/>
      <c r="I656" s="1"/>
      <c r="J656" s="1"/>
      <c r="K656" s="1"/>
      <c r="L656" s="1"/>
      <c r="Q656" s="1"/>
      <c r="R656" s="1"/>
    </row>
    <row r="657" spans="5:18">
      <c r="E657" s="1"/>
      <c r="F657" s="1"/>
      <c r="I657" s="1"/>
      <c r="J657" s="1"/>
      <c r="K657" s="1"/>
      <c r="L657" s="1"/>
      <c r="Q657" s="1"/>
      <c r="R657" s="1"/>
    </row>
    <row r="658" spans="5:18">
      <c r="E658" s="1"/>
      <c r="F658" s="1"/>
      <c r="I658" s="1"/>
      <c r="J658" s="1"/>
      <c r="K658" s="1"/>
      <c r="L658" s="1"/>
      <c r="Q658" s="1"/>
      <c r="R658" s="1"/>
    </row>
    <row r="659" spans="5:18">
      <c r="E659" s="1"/>
      <c r="F659" s="1"/>
      <c r="I659" s="1"/>
      <c r="J659" s="1"/>
      <c r="K659" s="1"/>
      <c r="L659" s="1"/>
      <c r="Q659" s="1"/>
      <c r="R659" s="1"/>
    </row>
    <row r="660" spans="5:18">
      <c r="E660" s="1"/>
      <c r="F660" s="1"/>
      <c r="I660" s="1"/>
      <c r="J660" s="1"/>
      <c r="K660" s="1"/>
      <c r="L660" s="1"/>
      <c r="Q660" s="1"/>
      <c r="R660" s="1"/>
    </row>
    <row r="661" spans="5:18">
      <c r="E661" s="1"/>
      <c r="F661" s="1"/>
      <c r="I661" s="1"/>
      <c r="J661" s="1"/>
      <c r="K661" s="1"/>
      <c r="L661" s="1"/>
      <c r="Q661" s="1"/>
      <c r="R661" s="1"/>
    </row>
    <row r="662" spans="5:18">
      <c r="E662" s="1"/>
      <c r="F662" s="1"/>
      <c r="I662" s="1"/>
      <c r="J662" s="1"/>
      <c r="K662" s="1"/>
      <c r="L662" s="1"/>
      <c r="Q662" s="1"/>
      <c r="R662" s="1"/>
    </row>
    <row r="663" spans="5:18">
      <c r="E663" s="1"/>
      <c r="F663" s="1"/>
      <c r="I663" s="1"/>
      <c r="J663" s="1"/>
      <c r="K663" s="1"/>
      <c r="L663" s="1"/>
      <c r="Q663" s="1"/>
      <c r="R663" s="1"/>
    </row>
    <row r="664" spans="5:18">
      <c r="E664" s="1"/>
      <c r="F664" s="1"/>
      <c r="I664" s="1"/>
      <c r="J664" s="1"/>
      <c r="K664" s="1"/>
      <c r="L664" s="1"/>
      <c r="Q664" s="1"/>
      <c r="R664" s="1"/>
    </row>
    <row r="665" spans="5:18">
      <c r="E665" s="1"/>
      <c r="F665" s="1"/>
      <c r="I665" s="1"/>
      <c r="J665" s="1"/>
      <c r="K665" s="1"/>
      <c r="L665" s="1"/>
      <c r="Q665" s="1"/>
      <c r="R665" s="1"/>
    </row>
    <row r="666" spans="5:18">
      <c r="E666" s="1"/>
      <c r="F666" s="1"/>
      <c r="I666" s="1"/>
      <c r="J666" s="1"/>
      <c r="K666" s="1"/>
      <c r="L666" s="1"/>
      <c r="Q666" s="1"/>
      <c r="R666" s="1"/>
    </row>
    <row r="667" spans="5:18">
      <c r="E667" s="1"/>
      <c r="F667" s="1"/>
      <c r="I667" s="1"/>
      <c r="J667" s="1"/>
      <c r="K667" s="1"/>
      <c r="L667" s="1"/>
      <c r="Q667" s="1"/>
      <c r="R667" s="1"/>
    </row>
    <row r="668" spans="5:18">
      <c r="E668" s="1"/>
      <c r="F668" s="1"/>
      <c r="I668" s="1"/>
      <c r="J668" s="1"/>
      <c r="K668" s="1"/>
      <c r="L668" s="1"/>
      <c r="Q668" s="1"/>
      <c r="R668" s="1"/>
    </row>
    <row r="669" spans="5:18">
      <c r="E669" s="1"/>
      <c r="F669" s="1"/>
      <c r="I669" s="1"/>
      <c r="J669" s="1"/>
      <c r="K669" s="1"/>
      <c r="L669" s="1"/>
      <c r="Q669" s="1"/>
      <c r="R669" s="1"/>
    </row>
    <row r="670" spans="5:18">
      <c r="E670" s="1"/>
      <c r="F670" s="1"/>
      <c r="I670" s="1"/>
      <c r="J670" s="1"/>
      <c r="K670" s="1"/>
      <c r="L670" s="1"/>
      <c r="Q670" s="1"/>
      <c r="R670" s="1"/>
    </row>
    <row r="671" spans="5:18">
      <c r="E671" s="1"/>
      <c r="F671" s="1"/>
      <c r="I671" s="1"/>
      <c r="J671" s="1"/>
      <c r="K671" s="1"/>
      <c r="L671" s="1"/>
      <c r="Q671" s="1"/>
      <c r="R671" s="1"/>
    </row>
    <row r="672" spans="5:18">
      <c r="E672" s="1"/>
      <c r="F672" s="1"/>
      <c r="I672" s="1"/>
      <c r="J672" s="1"/>
      <c r="K672" s="1"/>
      <c r="L672" s="1"/>
      <c r="Q672" s="1"/>
      <c r="R672" s="1"/>
    </row>
    <row r="673" spans="5:18">
      <c r="E673" s="1"/>
      <c r="F673" s="1"/>
      <c r="I673" s="1"/>
      <c r="J673" s="1"/>
      <c r="K673" s="1"/>
      <c r="L673" s="1"/>
      <c r="Q673" s="1"/>
      <c r="R673" s="1"/>
    </row>
    <row r="674" spans="5:18">
      <c r="E674" s="1"/>
      <c r="F674" s="1"/>
      <c r="I674" s="1"/>
      <c r="J674" s="1"/>
      <c r="K674" s="1"/>
      <c r="L674" s="1"/>
      <c r="Q674" s="1"/>
      <c r="R674" s="1"/>
    </row>
    <row r="675" spans="5:18">
      <c r="E675" s="1"/>
      <c r="F675" s="1"/>
      <c r="I675" s="1"/>
      <c r="J675" s="1"/>
      <c r="K675" s="1"/>
      <c r="L675" s="1"/>
      <c r="Q675" s="1"/>
      <c r="R675" s="1"/>
    </row>
    <row r="676" spans="5:18">
      <c r="E676" s="1"/>
      <c r="F676" s="1"/>
      <c r="I676" s="1"/>
      <c r="J676" s="1"/>
      <c r="K676" s="1"/>
      <c r="L676" s="1"/>
      <c r="Q676" s="1"/>
      <c r="R676" s="1"/>
    </row>
    <row r="677" spans="5:18">
      <c r="E677" s="1"/>
      <c r="F677" s="1"/>
      <c r="I677" s="1"/>
      <c r="J677" s="1"/>
      <c r="K677" s="1"/>
      <c r="L677" s="1"/>
      <c r="Q677" s="1"/>
      <c r="R677" s="1"/>
    </row>
    <row r="678" spans="5:18">
      <c r="E678" s="1"/>
      <c r="F678" s="1"/>
      <c r="I678" s="1"/>
      <c r="J678" s="1"/>
      <c r="K678" s="1"/>
      <c r="L678" s="1"/>
      <c r="Q678" s="1"/>
      <c r="R678" s="1"/>
    </row>
    <row r="679" spans="5:18">
      <c r="E679" s="1"/>
      <c r="F679" s="1"/>
      <c r="I679" s="1"/>
      <c r="J679" s="1"/>
      <c r="K679" s="1"/>
      <c r="L679" s="1"/>
      <c r="Q679" s="1"/>
      <c r="R679" s="1"/>
    </row>
    <row r="680" spans="5:18">
      <c r="E680" s="1"/>
      <c r="F680" s="1"/>
      <c r="I680" s="1"/>
      <c r="J680" s="1"/>
      <c r="K680" s="1"/>
      <c r="L680" s="1"/>
      <c r="Q680" s="1"/>
      <c r="R680" s="1"/>
    </row>
    <row r="681" spans="5:18">
      <c r="E681" s="1"/>
      <c r="F681" s="1"/>
      <c r="I681" s="1"/>
      <c r="J681" s="1"/>
      <c r="K681" s="1"/>
      <c r="L681" s="1"/>
      <c r="Q681" s="1"/>
      <c r="R681" s="1"/>
    </row>
    <row r="682" spans="5:18">
      <c r="E682" s="1"/>
      <c r="F682" s="1"/>
      <c r="I682" s="1"/>
      <c r="J682" s="1"/>
      <c r="K682" s="1"/>
      <c r="L682" s="1"/>
      <c r="Q682" s="1"/>
      <c r="R682" s="1"/>
    </row>
    <row r="683" spans="5:18">
      <c r="E683" s="1"/>
      <c r="F683" s="1"/>
      <c r="I683" s="1"/>
      <c r="J683" s="1"/>
      <c r="K683" s="1"/>
      <c r="L683" s="1"/>
      <c r="Q683" s="1"/>
      <c r="R683" s="1"/>
    </row>
    <row r="684" spans="5:18">
      <c r="E684" s="1"/>
      <c r="F684" s="1"/>
      <c r="I684" s="1"/>
      <c r="J684" s="1"/>
      <c r="K684" s="1"/>
      <c r="L684" s="1"/>
      <c r="Q684" s="1"/>
      <c r="R684" s="1"/>
    </row>
    <row r="685" spans="5:18">
      <c r="E685" s="1"/>
      <c r="F685" s="1"/>
      <c r="I685" s="1"/>
      <c r="J685" s="1"/>
      <c r="K685" s="1"/>
      <c r="L685" s="1"/>
      <c r="Q685" s="1"/>
      <c r="R685" s="1"/>
    </row>
    <row r="686" spans="5:18">
      <c r="E686" s="1"/>
      <c r="F686" s="1"/>
      <c r="I686" s="1"/>
      <c r="J686" s="1"/>
      <c r="K686" s="1"/>
      <c r="L686" s="1"/>
      <c r="Q686" s="1"/>
      <c r="R686" s="1"/>
    </row>
    <row r="687" spans="5:18">
      <c r="E687" s="1"/>
      <c r="F687" s="1"/>
      <c r="I687" s="1"/>
      <c r="J687" s="1"/>
      <c r="K687" s="1"/>
      <c r="L687" s="1"/>
      <c r="Q687" s="1"/>
      <c r="R687" s="1"/>
    </row>
    <row r="688" spans="5:18">
      <c r="E688" s="1"/>
      <c r="F688" s="1"/>
      <c r="I688" s="1"/>
      <c r="J688" s="1"/>
      <c r="K688" s="1"/>
      <c r="L688" s="1"/>
      <c r="Q688" s="1"/>
      <c r="R688" s="1"/>
    </row>
    <row r="689" spans="5:18">
      <c r="E689" s="1"/>
      <c r="F689" s="1"/>
      <c r="I689" s="1"/>
      <c r="J689" s="1"/>
      <c r="K689" s="1"/>
      <c r="L689" s="1"/>
      <c r="Q689" s="1"/>
      <c r="R689" s="1"/>
    </row>
    <row r="690" spans="5:18">
      <c r="E690" s="1"/>
      <c r="F690" s="1"/>
      <c r="I690" s="1"/>
      <c r="J690" s="1"/>
      <c r="K690" s="1"/>
      <c r="L690" s="1"/>
      <c r="Q690" s="1"/>
      <c r="R690" s="1"/>
    </row>
    <row r="691" spans="5:18">
      <c r="E691" s="1"/>
      <c r="F691" s="1"/>
      <c r="I691" s="1"/>
      <c r="J691" s="1"/>
      <c r="K691" s="1"/>
      <c r="L691" s="1"/>
      <c r="Q691" s="1"/>
      <c r="R691" s="1"/>
    </row>
    <row r="692" spans="5:18">
      <c r="E692" s="1"/>
      <c r="F692" s="1"/>
      <c r="I692" s="1"/>
      <c r="J692" s="1"/>
      <c r="K692" s="1"/>
      <c r="L692" s="1"/>
      <c r="Q692" s="1"/>
      <c r="R692" s="1"/>
    </row>
    <row r="693" spans="5:18">
      <c r="E693" s="1"/>
      <c r="F693" s="1"/>
      <c r="I693" s="1"/>
      <c r="J693" s="1"/>
      <c r="K693" s="1"/>
      <c r="L693" s="1"/>
      <c r="Q693" s="1"/>
      <c r="R693" s="1"/>
    </row>
    <row r="694" spans="5:18">
      <c r="E694" s="1"/>
      <c r="F694" s="1"/>
      <c r="I694" s="1"/>
      <c r="J694" s="1"/>
      <c r="K694" s="1"/>
      <c r="L694" s="1"/>
      <c r="Q694" s="1"/>
      <c r="R694" s="1"/>
    </row>
    <row r="695" spans="5:18">
      <c r="E695" s="1"/>
      <c r="F695" s="1"/>
      <c r="I695" s="1"/>
      <c r="J695" s="1"/>
      <c r="K695" s="1"/>
      <c r="L695" s="1"/>
      <c r="Q695" s="1"/>
      <c r="R695" s="1"/>
    </row>
    <row r="696" spans="5:18">
      <c r="E696" s="1"/>
      <c r="F696" s="1"/>
      <c r="I696" s="1"/>
      <c r="J696" s="1"/>
      <c r="K696" s="1"/>
      <c r="L696" s="1"/>
      <c r="Q696" s="1"/>
      <c r="R696" s="1"/>
    </row>
    <row r="697" spans="5:18">
      <c r="E697" s="1"/>
      <c r="F697" s="1"/>
      <c r="I697" s="1"/>
      <c r="J697" s="1"/>
      <c r="K697" s="1"/>
      <c r="L697" s="1"/>
      <c r="Q697" s="1"/>
      <c r="R697" s="1"/>
    </row>
    <row r="698" spans="5:18">
      <c r="E698" s="1"/>
      <c r="F698" s="1"/>
      <c r="I698" s="1"/>
      <c r="J698" s="1"/>
      <c r="K698" s="1"/>
      <c r="L698" s="1"/>
      <c r="Q698" s="1"/>
      <c r="R698" s="1"/>
    </row>
    <row r="699" spans="5:18">
      <c r="E699" s="1"/>
      <c r="F699" s="1"/>
      <c r="I699" s="1"/>
      <c r="J699" s="1"/>
      <c r="K699" s="1"/>
      <c r="L699" s="1"/>
      <c r="Q699" s="1"/>
      <c r="R699" s="1"/>
    </row>
    <row r="700" spans="5:18">
      <c r="E700" s="1"/>
      <c r="F700" s="1"/>
      <c r="I700" s="1"/>
      <c r="J700" s="1"/>
      <c r="K700" s="1"/>
      <c r="L700" s="1"/>
      <c r="Q700" s="1"/>
      <c r="R700" s="1"/>
    </row>
    <row r="701" spans="5:18">
      <c r="E701" s="1"/>
      <c r="F701" s="1"/>
      <c r="I701" s="1"/>
      <c r="J701" s="1"/>
      <c r="K701" s="1"/>
      <c r="L701" s="1"/>
      <c r="Q701" s="1"/>
      <c r="R701" s="1"/>
    </row>
    <row r="702" spans="5:18">
      <c r="E702" s="1"/>
      <c r="F702" s="1"/>
      <c r="I702" s="1"/>
      <c r="J702" s="1"/>
      <c r="K702" s="1"/>
      <c r="L702" s="1"/>
      <c r="Q702" s="1"/>
      <c r="R702" s="1"/>
    </row>
    <row r="703" spans="5:18">
      <c r="E703" s="1"/>
      <c r="F703" s="1"/>
      <c r="I703" s="1"/>
      <c r="J703" s="1"/>
      <c r="K703" s="1"/>
      <c r="L703" s="1"/>
      <c r="Q703" s="1"/>
      <c r="R703" s="1"/>
    </row>
    <row r="704" spans="5:18">
      <c r="E704" s="1"/>
      <c r="F704" s="1"/>
      <c r="I704" s="1"/>
      <c r="J704" s="1"/>
      <c r="K704" s="1"/>
      <c r="L704" s="1"/>
      <c r="Q704" s="1"/>
      <c r="R704" s="1"/>
    </row>
    <row r="705" spans="5:18">
      <c r="E705" s="1"/>
      <c r="F705" s="1"/>
      <c r="I705" s="1"/>
      <c r="J705" s="1"/>
      <c r="K705" s="1"/>
      <c r="L705" s="1"/>
      <c r="Q705" s="1"/>
      <c r="R705" s="1"/>
    </row>
    <row r="706" spans="5:18">
      <c r="E706" s="1"/>
      <c r="F706" s="1"/>
      <c r="I706" s="1"/>
      <c r="J706" s="1"/>
      <c r="K706" s="1"/>
      <c r="L706" s="1"/>
      <c r="Q706" s="1"/>
      <c r="R706" s="1"/>
    </row>
    <row r="707" spans="5:18">
      <c r="E707" s="1"/>
      <c r="F707" s="1"/>
      <c r="I707" s="1"/>
      <c r="J707" s="1"/>
      <c r="K707" s="1"/>
      <c r="L707" s="1"/>
      <c r="Q707" s="1"/>
      <c r="R707" s="1"/>
    </row>
    <row r="708" spans="5:18">
      <c r="E708" s="1"/>
      <c r="F708" s="1"/>
      <c r="I708" s="1"/>
      <c r="J708" s="1"/>
      <c r="K708" s="1"/>
      <c r="L708" s="1"/>
      <c r="Q708" s="1"/>
      <c r="R708" s="1"/>
    </row>
    <row r="709" spans="5:18">
      <c r="E709" s="1"/>
      <c r="F709" s="1"/>
      <c r="I709" s="1"/>
      <c r="J709" s="1"/>
      <c r="K709" s="1"/>
      <c r="L709" s="1"/>
      <c r="Q709" s="1"/>
      <c r="R709" s="1"/>
    </row>
    <row r="710" spans="5:18">
      <c r="E710" s="1"/>
      <c r="F710" s="1"/>
      <c r="I710" s="1"/>
      <c r="J710" s="1"/>
      <c r="K710" s="1"/>
      <c r="L710" s="1"/>
      <c r="Q710" s="1"/>
      <c r="R710" s="1"/>
    </row>
    <row r="711" spans="5:18">
      <c r="E711" s="1"/>
      <c r="F711" s="1"/>
      <c r="I711" s="1"/>
      <c r="J711" s="1"/>
      <c r="K711" s="1"/>
      <c r="L711" s="1"/>
      <c r="Q711" s="1"/>
      <c r="R711" s="1"/>
    </row>
    <row r="712" spans="5:18">
      <c r="E712" s="1"/>
      <c r="F712" s="1"/>
      <c r="I712" s="1"/>
      <c r="J712" s="1"/>
      <c r="K712" s="1"/>
      <c r="L712" s="1"/>
      <c r="Q712" s="1"/>
      <c r="R712" s="1"/>
    </row>
    <row r="713" spans="5:18">
      <c r="E713" s="1"/>
      <c r="F713" s="1"/>
      <c r="I713" s="1"/>
      <c r="J713" s="1"/>
      <c r="K713" s="1"/>
      <c r="L713" s="1"/>
      <c r="Q713" s="1"/>
      <c r="R713" s="1"/>
    </row>
    <row r="714" spans="5:18">
      <c r="E714" s="1"/>
      <c r="F714" s="1"/>
      <c r="I714" s="1"/>
      <c r="J714" s="1"/>
      <c r="K714" s="1"/>
      <c r="L714" s="1"/>
      <c r="Q714" s="1"/>
      <c r="R714" s="1"/>
    </row>
    <row r="715" spans="5:18">
      <c r="E715" s="1"/>
      <c r="F715" s="1"/>
      <c r="I715" s="1"/>
      <c r="J715" s="1"/>
      <c r="K715" s="1"/>
      <c r="L715" s="1"/>
      <c r="Q715" s="1"/>
      <c r="R715" s="1"/>
    </row>
    <row r="716" spans="5:18">
      <c r="E716" s="1"/>
      <c r="F716" s="1"/>
      <c r="I716" s="1"/>
      <c r="J716" s="1"/>
      <c r="K716" s="1"/>
      <c r="L716" s="1"/>
      <c r="Q716" s="1"/>
      <c r="R716" s="1"/>
    </row>
    <row r="717" spans="5:18">
      <c r="E717" s="1"/>
      <c r="F717" s="1"/>
      <c r="I717" s="1"/>
      <c r="J717" s="1"/>
      <c r="K717" s="1"/>
      <c r="L717" s="1"/>
      <c r="Q717" s="1"/>
      <c r="R717" s="1"/>
    </row>
    <row r="718" spans="5:18">
      <c r="E718" s="1"/>
      <c r="F718" s="1"/>
      <c r="I718" s="1"/>
      <c r="J718" s="1"/>
      <c r="K718" s="1"/>
      <c r="L718" s="1"/>
      <c r="Q718" s="1"/>
      <c r="R718" s="1"/>
    </row>
    <row r="719" spans="5:18">
      <c r="E719" s="1"/>
      <c r="F719" s="1"/>
      <c r="I719" s="1"/>
      <c r="J719" s="1"/>
      <c r="K719" s="1"/>
      <c r="L719" s="1"/>
      <c r="Q719" s="1"/>
      <c r="R719" s="1"/>
    </row>
    <row r="720" spans="5:18">
      <c r="E720" s="1"/>
      <c r="F720" s="1"/>
      <c r="I720" s="1"/>
      <c r="J720" s="1"/>
      <c r="K720" s="1"/>
      <c r="L720" s="1"/>
      <c r="Q720" s="1"/>
      <c r="R720" s="1"/>
    </row>
    <row r="721" spans="5:18">
      <c r="E721" s="1"/>
      <c r="F721" s="1"/>
      <c r="I721" s="1"/>
      <c r="J721" s="1"/>
      <c r="K721" s="1"/>
      <c r="L721" s="1"/>
      <c r="Q721" s="1"/>
      <c r="R721" s="1"/>
    </row>
    <row r="722" spans="5:18">
      <c r="E722" s="1"/>
      <c r="F722" s="1"/>
      <c r="I722" s="1"/>
      <c r="J722" s="1"/>
      <c r="K722" s="1"/>
      <c r="L722" s="1"/>
      <c r="Q722" s="1"/>
      <c r="R722" s="1"/>
    </row>
    <row r="723" spans="5:18">
      <c r="E723" s="1"/>
      <c r="F723" s="1"/>
      <c r="I723" s="1"/>
      <c r="J723" s="1"/>
      <c r="K723" s="1"/>
      <c r="L723" s="1"/>
      <c r="Q723" s="1"/>
      <c r="R723" s="1"/>
    </row>
    <row r="724" spans="5:18">
      <c r="E724" s="1"/>
      <c r="F724" s="1"/>
      <c r="I724" s="1"/>
      <c r="J724" s="1"/>
      <c r="K724" s="1"/>
      <c r="L724" s="1"/>
      <c r="Q724" s="1"/>
      <c r="R724" s="1"/>
    </row>
    <row r="725" spans="5:18">
      <c r="E725" s="1"/>
      <c r="F725" s="1"/>
      <c r="I725" s="1"/>
      <c r="J725" s="1"/>
      <c r="K725" s="1"/>
      <c r="L725" s="1"/>
      <c r="Q725" s="1"/>
      <c r="R725" s="1"/>
    </row>
    <row r="726" spans="5:18">
      <c r="E726" s="1"/>
      <c r="F726" s="1"/>
      <c r="I726" s="1"/>
      <c r="J726" s="1"/>
      <c r="K726" s="1"/>
      <c r="L726" s="1"/>
      <c r="Q726" s="1"/>
      <c r="R726" s="1"/>
    </row>
    <row r="727" spans="5:18">
      <c r="E727" s="1"/>
      <c r="F727" s="1"/>
      <c r="I727" s="1"/>
      <c r="J727" s="1"/>
      <c r="K727" s="1"/>
      <c r="L727" s="1"/>
      <c r="Q727" s="1"/>
      <c r="R727" s="1"/>
    </row>
    <row r="728" spans="5:18">
      <c r="E728" s="1"/>
      <c r="F728" s="1"/>
      <c r="I728" s="1"/>
      <c r="J728" s="1"/>
      <c r="K728" s="1"/>
      <c r="L728" s="1"/>
      <c r="Q728" s="1"/>
      <c r="R728" s="1"/>
    </row>
    <row r="729" spans="5:18">
      <c r="E729" s="1"/>
      <c r="F729" s="1"/>
      <c r="I729" s="1"/>
      <c r="J729" s="1"/>
      <c r="K729" s="1"/>
      <c r="L729" s="1"/>
      <c r="Q729" s="1"/>
      <c r="R729" s="1"/>
    </row>
    <row r="730" spans="5:18">
      <c r="E730" s="1"/>
      <c r="F730" s="1"/>
      <c r="I730" s="1"/>
      <c r="J730" s="1"/>
      <c r="K730" s="1"/>
      <c r="L730" s="1"/>
      <c r="Q730" s="1"/>
      <c r="R730" s="1"/>
    </row>
    <row r="731" spans="5:18">
      <c r="E731" s="1"/>
      <c r="F731" s="1"/>
      <c r="I731" s="1"/>
      <c r="J731" s="1"/>
      <c r="K731" s="1"/>
      <c r="L731" s="1"/>
      <c r="Q731" s="1"/>
      <c r="R731" s="1"/>
    </row>
    <row r="732" spans="5:18">
      <c r="E732" s="1"/>
      <c r="F732" s="1"/>
      <c r="I732" s="1"/>
      <c r="J732" s="1"/>
      <c r="K732" s="1"/>
      <c r="L732" s="1"/>
      <c r="Q732" s="1"/>
      <c r="R732" s="1"/>
    </row>
    <row r="733" spans="5:18">
      <c r="E733" s="1"/>
      <c r="F733" s="1"/>
      <c r="I733" s="1"/>
      <c r="J733" s="1"/>
      <c r="K733" s="1"/>
      <c r="L733" s="1"/>
      <c r="Q733" s="1"/>
      <c r="R733" s="1"/>
    </row>
    <row r="734" spans="5:18">
      <c r="E734" s="1"/>
      <c r="F734" s="1"/>
      <c r="I734" s="1"/>
      <c r="J734" s="1"/>
      <c r="K734" s="1"/>
      <c r="L734" s="1"/>
      <c r="Q734" s="1"/>
      <c r="R734" s="1"/>
    </row>
    <row r="735" spans="5:18">
      <c r="E735" s="1"/>
      <c r="F735" s="1"/>
      <c r="I735" s="1"/>
      <c r="J735" s="1"/>
      <c r="K735" s="1"/>
      <c r="L735" s="1"/>
      <c r="Q735" s="1"/>
      <c r="R735" s="1"/>
    </row>
    <row r="736" spans="5:18">
      <c r="E736" s="1"/>
      <c r="F736" s="1"/>
      <c r="I736" s="1"/>
      <c r="J736" s="1"/>
      <c r="K736" s="1"/>
      <c r="L736" s="1"/>
      <c r="Q736" s="1"/>
      <c r="R736" s="1"/>
    </row>
    <row r="737" spans="5:18">
      <c r="E737" s="1"/>
      <c r="F737" s="1"/>
      <c r="I737" s="1"/>
      <c r="J737" s="1"/>
      <c r="K737" s="1"/>
      <c r="L737" s="1"/>
      <c r="Q737" s="1"/>
      <c r="R737" s="1"/>
    </row>
  </sheetData>
  <autoFilter ref="A8:S77">
    <filterColumn colId="2"/>
    <filterColumn colId="3"/>
    <filterColumn colId="4"/>
    <filterColumn colId="5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</autoFilter>
  <mergeCells count="22">
    <mergeCell ref="P1:Q1"/>
    <mergeCell ref="N2:Q2"/>
    <mergeCell ref="Q7:R7"/>
    <mergeCell ref="C8:D8"/>
    <mergeCell ref="E8:F8"/>
    <mergeCell ref="G8:H8"/>
    <mergeCell ref="I8:J8"/>
    <mergeCell ref="K8:L8"/>
    <mergeCell ref="M8:N8"/>
    <mergeCell ref="O8:P8"/>
    <mergeCell ref="Q8:R8"/>
    <mergeCell ref="A4:P4"/>
    <mergeCell ref="A5:N5"/>
    <mergeCell ref="A7:A9"/>
    <mergeCell ref="B7:B9"/>
    <mergeCell ref="C7:D7"/>
    <mergeCell ref="E7:F7"/>
    <mergeCell ref="G7:H7"/>
    <mergeCell ref="I7:J7"/>
    <mergeCell ref="K7:L7"/>
    <mergeCell ref="M7:N7"/>
    <mergeCell ref="O7:P7"/>
  </mergeCells>
  <pageMargins left="0.15748031496062992" right="0.15748031496062992" top="0.19685039370078741" bottom="0.15748031496062992" header="0.19685039370078741" footer="0.15748031496062992"/>
  <pageSetup paperSize="8" scale="53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2025г.</vt:lpstr>
      <vt:lpstr>'приложение 2025г.'!Заголовки_для_печати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dcterms:created xsi:type="dcterms:W3CDTF">2025-01-21T12:41:59Z</dcterms:created>
  <dcterms:modified xsi:type="dcterms:W3CDTF">2025-01-21T13:08:37Z</dcterms:modified>
</cp:coreProperties>
</file>